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20730" windowHeight="9735" tabRatio="858" firstSheet="7" activeTab="14"/>
  </bookViews>
  <sheets>
    <sheet name="Összesítő" sheetId="1" r:id="rId1"/>
    <sheet name="Id. mellék, felvonulás" sheetId="2" r:id="rId2"/>
    <sheet name="Zsaluzás és állványozás" sheetId="3" r:id="rId3"/>
    <sheet name="Irtás, föld- és sziklamunka" sheetId="4" r:id="rId4"/>
    <sheet name="Síkalapozás" sheetId="5" r:id="rId5"/>
    <sheet name="Helyszíni beton és vb munkák" sheetId="6" r:id="rId6"/>
    <sheet name="Előregyártott épületszerkezeti " sheetId="7" r:id="rId7"/>
    <sheet name="Falazás és egyéb kőműves munkák" sheetId="8" r:id="rId8"/>
    <sheet name="Ácsmunka" sheetId="9" r:id="rId9"/>
    <sheet name="Vakolás és rabicolás" sheetId="10" r:id="rId10"/>
    <sheet name="Szárazépítés" sheetId="11" r:id="rId11"/>
    <sheet name="Tetőfedés" sheetId="12" r:id="rId12"/>
    <sheet name="Aljzatkészítés, hideg- és meleg" sheetId="13" r:id="rId13"/>
    <sheet name="Bádogozás" sheetId="14" r:id="rId14"/>
    <sheet name="Asztalosszerkezetek elhelyezése" sheetId="15" r:id="rId15"/>
    <sheet name="Lakatosszerkezetek elhelyezése" sheetId="16" r:id="rId16"/>
    <sheet name="Felületképzés (festés, mázolás," sheetId="17" r:id="rId17"/>
    <sheet name="Szigetelés" sheetId="18" r:id="rId18"/>
  </sheets>
  <definedNames>
    <definedName name="_xlnm.Print_Area" localSheetId="8">Ácsmunka!$A$1:$I$41</definedName>
    <definedName name="_xlnm.Print_Area" localSheetId="12">'Aljzatkészítés, hideg- és meleg'!$A$1:$I$21</definedName>
    <definedName name="_xlnm.Print_Area" localSheetId="14">'Asztalosszerkezetek elhelyezése'!$A$1:$I$112</definedName>
    <definedName name="_xlnm.Print_Area" localSheetId="13">Bádogozás!$A$1:$I$33</definedName>
    <definedName name="_xlnm.Print_Area" localSheetId="16">'Felületképzés (festés, mázolás,'!$A$1:$I$21</definedName>
    <definedName name="_xlnm.Print_Area" localSheetId="1">'Id. mellék, felvonulás'!$A$1:$I$53</definedName>
    <definedName name="_xlnm.Print_Area" localSheetId="3">'Irtás, föld- és sziklamunka'!$A$1:$I$51</definedName>
    <definedName name="_xlnm.Print_Area" localSheetId="15">'Lakatosszerkezetek elhelyezése'!$A$1:$I$54</definedName>
    <definedName name="_xlnm.Print_Area" localSheetId="0">Összesítő!$A$1:$D$33</definedName>
    <definedName name="_xlnm.Print_Area" localSheetId="10">Szárazépítés!$A$1:$I$20</definedName>
    <definedName name="_xlnm.Print_Area" localSheetId="17">Szigetelés!$A$1:$I$87</definedName>
    <definedName name="_xlnm.Print_Area" localSheetId="2">'Zsaluzás és állványozás'!$A$1:$I$52</definedName>
  </definedNames>
  <calcPr calcId="14562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97" i="15" l="1"/>
  <c r="H74" i="18"/>
  <c r="I20" i="16" l="1"/>
  <c r="H6" i="17" l="1"/>
  <c r="H48" i="2"/>
  <c r="I48" i="2"/>
  <c r="I50" i="2"/>
  <c r="H50" i="2"/>
  <c r="I40" i="2"/>
  <c r="I42" i="2"/>
  <c r="I44" i="2"/>
  <c r="I46" i="2"/>
  <c r="H40" i="2"/>
  <c r="H42" i="2"/>
  <c r="H44" i="2"/>
  <c r="H46" i="2"/>
  <c r="H27" i="16"/>
  <c r="I27" i="16"/>
  <c r="H29" i="16"/>
  <c r="I29" i="16"/>
  <c r="H31" i="16"/>
  <c r="I31" i="16"/>
  <c r="H33" i="16"/>
  <c r="I33" i="16"/>
  <c r="H35" i="16"/>
  <c r="I35" i="16"/>
  <c r="H37" i="16"/>
  <c r="I37" i="16"/>
  <c r="H39" i="16"/>
  <c r="I39" i="16"/>
  <c r="H41" i="16"/>
  <c r="I41" i="16"/>
  <c r="H43" i="16"/>
  <c r="I43" i="16"/>
  <c r="I48" i="6"/>
  <c r="H48" i="6"/>
  <c r="I44" i="4"/>
  <c r="H44" i="4"/>
  <c r="I42" i="4"/>
  <c r="H42" i="4"/>
  <c r="I14" i="4"/>
  <c r="H14" i="4"/>
  <c r="I12" i="4"/>
  <c r="H12" i="4"/>
  <c r="H24" i="16"/>
  <c r="I24" i="16"/>
  <c r="H20" i="16"/>
  <c r="H18" i="16"/>
  <c r="I18" i="16"/>
  <c r="H16" i="16"/>
  <c r="I16" i="16"/>
  <c r="H14" i="16"/>
  <c r="I14" i="16"/>
  <c r="I12" i="16"/>
  <c r="H12" i="16"/>
  <c r="H10" i="16"/>
  <c r="I10" i="16"/>
  <c r="I8" i="16"/>
  <c r="H8" i="16"/>
  <c r="I6" i="16"/>
  <c r="H6" i="16"/>
  <c r="I4" i="16"/>
  <c r="H4" i="16"/>
  <c r="I15" i="13"/>
  <c r="H15" i="13"/>
  <c r="I24" i="18"/>
  <c r="H24" i="18"/>
  <c r="I84" i="18"/>
  <c r="H84" i="18"/>
  <c r="I82" i="18"/>
  <c r="H82" i="18"/>
  <c r="I51" i="16"/>
  <c r="H51" i="16"/>
  <c r="I49" i="16"/>
  <c r="H49" i="16"/>
  <c r="I47" i="16"/>
  <c r="H47" i="16"/>
  <c r="I23" i="8"/>
  <c r="H23" i="8"/>
  <c r="I21" i="8"/>
  <c r="H21" i="8"/>
  <c r="I25" i="8"/>
  <c r="H25" i="8"/>
  <c r="I70" i="18"/>
  <c r="H70" i="18"/>
  <c r="I62" i="18"/>
  <c r="H62" i="18"/>
  <c r="I78" i="18"/>
  <c r="H78" i="18"/>
  <c r="I24" i="14"/>
  <c r="H24" i="14"/>
  <c r="I10" i="14"/>
  <c r="H10" i="14"/>
  <c r="I6" i="14"/>
  <c r="H6" i="14"/>
  <c r="I10" i="12"/>
  <c r="H10" i="12"/>
  <c r="I20" i="9" l="1"/>
  <c r="H20" i="9"/>
  <c r="I26" i="9"/>
  <c r="H26" i="9"/>
  <c r="I6" i="9"/>
  <c r="H6" i="9"/>
  <c r="I4" i="9"/>
  <c r="H4" i="9"/>
  <c r="I13" i="13"/>
  <c r="H13" i="13"/>
  <c r="I11" i="13"/>
  <c r="H11" i="13"/>
  <c r="I9" i="13"/>
  <c r="H9" i="13"/>
  <c r="H7" i="13"/>
  <c r="I7" i="13"/>
  <c r="H5" i="13"/>
  <c r="I5" i="13"/>
  <c r="I44" i="18"/>
  <c r="H44" i="18"/>
  <c r="I42" i="18"/>
  <c r="H42" i="18"/>
  <c r="I40" i="18"/>
  <c r="H40" i="18"/>
  <c r="I12" i="10"/>
  <c r="H12" i="10"/>
  <c r="I10" i="10"/>
  <c r="H10" i="10"/>
  <c r="I8" i="10"/>
  <c r="H8" i="10"/>
  <c r="I68" i="18" l="1"/>
  <c r="H68" i="18"/>
  <c r="I66" i="18"/>
  <c r="H66" i="18"/>
  <c r="I60" i="18"/>
  <c r="H60" i="18"/>
  <c r="I58" i="18"/>
  <c r="H58" i="18"/>
  <c r="I56" i="18"/>
  <c r="H56" i="18"/>
  <c r="I54" i="18"/>
  <c r="H54" i="18"/>
  <c r="I60" i="6"/>
  <c r="H60" i="6"/>
  <c r="I52" i="6"/>
  <c r="H52" i="6"/>
  <c r="I50" i="6"/>
  <c r="H50" i="6"/>
  <c r="I54" i="6"/>
  <c r="H54" i="6"/>
  <c r="I76" i="18"/>
  <c r="H76" i="18"/>
  <c r="I50" i="18"/>
  <c r="H50" i="18"/>
  <c r="I32" i="18"/>
  <c r="H32" i="18"/>
  <c r="I22" i="18"/>
  <c r="H22" i="18"/>
  <c r="I17" i="11"/>
  <c r="H17" i="11"/>
  <c r="I9" i="11"/>
  <c r="H9" i="11"/>
  <c r="I6" i="10"/>
  <c r="H6" i="10"/>
  <c r="I13" i="8"/>
  <c r="H13" i="8"/>
  <c r="I9" i="8"/>
  <c r="H9" i="8"/>
  <c r="I17" i="8"/>
  <c r="H17" i="8"/>
  <c r="I19" i="8"/>
  <c r="H19" i="8"/>
  <c r="I27" i="8"/>
  <c r="H27" i="8"/>
  <c r="I29" i="8"/>
  <c r="H29" i="8"/>
  <c r="I5" i="8"/>
  <c r="H5" i="8"/>
  <c r="I16" i="18"/>
  <c r="H16" i="18"/>
  <c r="I14" i="18"/>
  <c r="H14" i="18"/>
  <c r="I12" i="18"/>
  <c r="H12" i="18"/>
  <c r="I10" i="18"/>
  <c r="H10" i="18"/>
  <c r="I33" i="5"/>
  <c r="H33" i="5"/>
  <c r="I31" i="5"/>
  <c r="H31" i="5"/>
  <c r="I16" i="4"/>
  <c r="H16" i="4"/>
  <c r="I18" i="6"/>
  <c r="H18" i="6"/>
  <c r="I32" i="6"/>
  <c r="H32" i="6"/>
  <c r="I40" i="3"/>
  <c r="H40" i="3"/>
  <c r="I38" i="3"/>
  <c r="H38" i="3"/>
  <c r="I38" i="4"/>
  <c r="H38" i="4"/>
  <c r="I36" i="4"/>
  <c r="H36" i="4"/>
  <c r="I24" i="3"/>
  <c r="H24" i="3"/>
  <c r="I15" i="5"/>
  <c r="H15" i="5"/>
  <c r="I29" i="5"/>
  <c r="H29" i="5"/>
  <c r="H37" i="5"/>
  <c r="I37" i="5"/>
  <c r="I35" i="5"/>
  <c r="H35" i="5"/>
  <c r="I26" i="4"/>
  <c r="H26" i="4"/>
  <c r="I30" i="4"/>
  <c r="H30" i="4"/>
  <c r="I28" i="4"/>
  <c r="H28" i="4"/>
  <c r="I22" i="4"/>
  <c r="H22" i="4"/>
  <c r="I24" i="4"/>
  <c r="H24" i="4"/>
  <c r="I13" i="5"/>
  <c r="H13" i="5"/>
  <c r="I11" i="5"/>
  <c r="H11" i="5"/>
  <c r="I27" i="5"/>
  <c r="H27" i="5"/>
  <c r="I9" i="5"/>
  <c r="H9" i="5"/>
  <c r="I7" i="5"/>
  <c r="H7" i="5"/>
  <c r="I6" i="3"/>
  <c r="H6" i="3"/>
  <c r="I4" i="3"/>
  <c r="H4" i="3"/>
  <c r="I5" i="5"/>
  <c r="H5" i="5"/>
  <c r="I3" i="5"/>
  <c r="H3" i="5"/>
  <c r="I46" i="4"/>
  <c r="H46" i="4"/>
  <c r="I16" i="6"/>
  <c r="H16" i="6"/>
  <c r="I14" i="6"/>
  <c r="H14" i="6"/>
  <c r="I12" i="6"/>
  <c r="H12" i="6"/>
  <c r="I30" i="6"/>
  <c r="H30" i="6"/>
  <c r="I28" i="6"/>
  <c r="H28" i="6"/>
  <c r="I26" i="6"/>
  <c r="H26" i="6"/>
  <c r="I36" i="3"/>
  <c r="H36" i="3"/>
  <c r="I34" i="3"/>
  <c r="H34" i="3"/>
  <c r="I32" i="3"/>
  <c r="H32" i="3"/>
  <c r="I30" i="3"/>
  <c r="H30" i="3"/>
  <c r="I28" i="3"/>
  <c r="H28" i="3"/>
  <c r="I24" i="6"/>
  <c r="H24" i="6"/>
  <c r="I16" i="3"/>
  <c r="H16" i="3"/>
  <c r="I15" i="7"/>
  <c r="H15" i="7"/>
  <c r="I19" i="5"/>
  <c r="H19" i="5"/>
  <c r="I10" i="3"/>
  <c r="H10" i="3"/>
  <c r="H28" i="14" l="1"/>
  <c r="I28" i="14"/>
  <c r="I14" i="9" l="1"/>
  <c r="H14" i="9"/>
  <c r="I80" i="18" l="1"/>
  <c r="H80" i="18"/>
  <c r="I74" i="18"/>
  <c r="I72" i="18"/>
  <c r="H72" i="18"/>
  <c r="I64" i="18"/>
  <c r="H64" i="18"/>
  <c r="I52" i="18"/>
  <c r="H52" i="18"/>
  <c r="I48" i="18"/>
  <c r="H48" i="18"/>
  <c r="I46" i="18"/>
  <c r="H46" i="18"/>
  <c r="I38" i="18"/>
  <c r="H38" i="18"/>
  <c r="I36" i="18"/>
  <c r="H36" i="18"/>
  <c r="I34" i="18"/>
  <c r="H34" i="18"/>
  <c r="I30" i="18"/>
  <c r="H30" i="18"/>
  <c r="I28" i="18"/>
  <c r="H28" i="18"/>
  <c r="I26" i="18"/>
  <c r="H26" i="18"/>
  <c r="I20" i="18"/>
  <c r="H20" i="18"/>
  <c r="I18" i="18"/>
  <c r="H18" i="18"/>
  <c r="I8" i="18"/>
  <c r="H8" i="18"/>
  <c r="I6" i="18"/>
  <c r="H6" i="18"/>
  <c r="I4" i="18"/>
  <c r="H4" i="18"/>
  <c r="I2" i="18"/>
  <c r="H2" i="18"/>
  <c r="I18" i="17"/>
  <c r="H18" i="17"/>
  <c r="I16" i="17"/>
  <c r="H16" i="17"/>
  <c r="I14" i="17"/>
  <c r="H14" i="17"/>
  <c r="I12" i="17"/>
  <c r="H12" i="17"/>
  <c r="I10" i="17"/>
  <c r="H10" i="17"/>
  <c r="I8" i="17"/>
  <c r="H8" i="17"/>
  <c r="I6" i="17"/>
  <c r="I4" i="17"/>
  <c r="H4" i="17"/>
  <c r="I2" i="17"/>
  <c r="H2" i="17"/>
  <c r="I45" i="16"/>
  <c r="H45" i="16"/>
  <c r="I22" i="16"/>
  <c r="H22" i="16"/>
  <c r="I2" i="16"/>
  <c r="H2" i="16"/>
  <c r="I109" i="15"/>
  <c r="H109" i="15"/>
  <c r="I107" i="15"/>
  <c r="H107" i="15"/>
  <c r="I105" i="15"/>
  <c r="H105" i="15"/>
  <c r="I103" i="15"/>
  <c r="H103" i="15"/>
  <c r="I101" i="15"/>
  <c r="H101" i="15"/>
  <c r="I99" i="15"/>
  <c r="H99" i="15"/>
  <c r="I97" i="15"/>
  <c r="I95" i="15"/>
  <c r="H95" i="15"/>
  <c r="I93" i="15"/>
  <c r="H93" i="15"/>
  <c r="I91" i="15"/>
  <c r="H91" i="15"/>
  <c r="I89" i="15"/>
  <c r="H89" i="15"/>
  <c r="I87" i="15"/>
  <c r="H87" i="15"/>
  <c r="I85" i="15"/>
  <c r="H85" i="15"/>
  <c r="I83" i="15"/>
  <c r="H83" i="15"/>
  <c r="I81" i="15"/>
  <c r="H81" i="15"/>
  <c r="I79" i="15"/>
  <c r="H79" i="15"/>
  <c r="I77" i="15"/>
  <c r="H77" i="15"/>
  <c r="I75" i="15"/>
  <c r="H75" i="15"/>
  <c r="I73" i="15"/>
  <c r="H73" i="15"/>
  <c r="I71" i="15"/>
  <c r="H71" i="15"/>
  <c r="I69" i="15"/>
  <c r="H69" i="15"/>
  <c r="I67" i="15"/>
  <c r="H67" i="15"/>
  <c r="I65" i="15"/>
  <c r="H65" i="15"/>
  <c r="I63" i="15"/>
  <c r="H63" i="15"/>
  <c r="I61" i="15"/>
  <c r="H61" i="15"/>
  <c r="I59" i="15"/>
  <c r="H59" i="15"/>
  <c r="I57" i="15"/>
  <c r="H57" i="15"/>
  <c r="I55" i="15"/>
  <c r="H55" i="15"/>
  <c r="I53" i="15"/>
  <c r="H53" i="15"/>
  <c r="I51" i="15"/>
  <c r="H51" i="15"/>
  <c r="I49" i="15"/>
  <c r="H49" i="15"/>
  <c r="I47" i="15"/>
  <c r="H47" i="15"/>
  <c r="I45" i="15"/>
  <c r="H45" i="15"/>
  <c r="I43" i="15"/>
  <c r="H43" i="15"/>
  <c r="I41" i="15"/>
  <c r="H41" i="15"/>
  <c r="I39" i="15"/>
  <c r="H39" i="15"/>
  <c r="I37" i="15"/>
  <c r="H37" i="15"/>
  <c r="I35" i="15"/>
  <c r="H35" i="15"/>
  <c r="I33" i="15"/>
  <c r="H33" i="15"/>
  <c r="I31" i="15"/>
  <c r="H31" i="15"/>
  <c r="I29" i="15"/>
  <c r="H29" i="15"/>
  <c r="I27" i="15"/>
  <c r="H27" i="15"/>
  <c r="I25" i="15"/>
  <c r="H25" i="15"/>
  <c r="I23" i="15"/>
  <c r="H23" i="15"/>
  <c r="I21" i="15"/>
  <c r="H21" i="15"/>
  <c r="I19" i="15"/>
  <c r="H19" i="15"/>
  <c r="I17" i="15"/>
  <c r="H17" i="15"/>
  <c r="I15" i="15"/>
  <c r="H15" i="15"/>
  <c r="I13" i="15"/>
  <c r="H13" i="15"/>
  <c r="I11" i="15"/>
  <c r="H11" i="15"/>
  <c r="I9" i="15"/>
  <c r="H9" i="15"/>
  <c r="I7" i="15"/>
  <c r="H7" i="15"/>
  <c r="I5" i="15"/>
  <c r="H5" i="15"/>
  <c r="I30" i="14"/>
  <c r="H30" i="14"/>
  <c r="I26" i="14"/>
  <c r="H26" i="14"/>
  <c r="I22" i="14"/>
  <c r="H22" i="14"/>
  <c r="I20" i="14"/>
  <c r="H20" i="14"/>
  <c r="I18" i="14"/>
  <c r="H18" i="14"/>
  <c r="I16" i="14"/>
  <c r="H16" i="14"/>
  <c r="I14" i="14"/>
  <c r="H14" i="14"/>
  <c r="I12" i="14"/>
  <c r="H12" i="14"/>
  <c r="I8" i="14"/>
  <c r="H8" i="14"/>
  <c r="I4" i="14"/>
  <c r="H4" i="14"/>
  <c r="I2" i="14"/>
  <c r="H2" i="14"/>
  <c r="I17" i="13"/>
  <c r="H17" i="13"/>
  <c r="I3" i="13"/>
  <c r="H3" i="13"/>
  <c r="I8" i="12"/>
  <c r="H8" i="12"/>
  <c r="I6" i="12"/>
  <c r="H6" i="12"/>
  <c r="I4" i="12"/>
  <c r="H4" i="12"/>
  <c r="I2" i="12"/>
  <c r="H2" i="12"/>
  <c r="I15" i="11"/>
  <c r="H15" i="11"/>
  <c r="I13" i="11"/>
  <c r="H13" i="11"/>
  <c r="I11" i="11"/>
  <c r="H11" i="11"/>
  <c r="I7" i="11"/>
  <c r="H7" i="11"/>
  <c r="I5" i="11"/>
  <c r="H5" i="11"/>
  <c r="I3" i="11"/>
  <c r="H3" i="11"/>
  <c r="I20" i="10"/>
  <c r="H20" i="10"/>
  <c r="I18" i="10"/>
  <c r="H18" i="10"/>
  <c r="I16" i="10"/>
  <c r="H16" i="10"/>
  <c r="I14" i="10"/>
  <c r="H14" i="10"/>
  <c r="I4" i="10"/>
  <c r="H4" i="10"/>
  <c r="I2" i="10"/>
  <c r="H2" i="10"/>
  <c r="I38" i="9"/>
  <c r="H38" i="9"/>
  <c r="I36" i="9"/>
  <c r="H36" i="9"/>
  <c r="I34" i="9"/>
  <c r="H34" i="9"/>
  <c r="I32" i="9"/>
  <c r="H32" i="9"/>
  <c r="I30" i="9"/>
  <c r="H30" i="9"/>
  <c r="I28" i="9"/>
  <c r="H28" i="9"/>
  <c r="I24" i="9"/>
  <c r="H24" i="9"/>
  <c r="I22" i="9"/>
  <c r="H22" i="9"/>
  <c r="I18" i="9"/>
  <c r="H18" i="9"/>
  <c r="I16" i="9"/>
  <c r="H16" i="9"/>
  <c r="I12" i="9"/>
  <c r="H12" i="9"/>
  <c r="I10" i="9"/>
  <c r="H10" i="9"/>
  <c r="I8" i="9"/>
  <c r="H8" i="9"/>
  <c r="I2" i="9"/>
  <c r="H2" i="9"/>
  <c r="I31" i="8"/>
  <c r="H31" i="8"/>
  <c r="I15" i="8"/>
  <c r="H15" i="8"/>
  <c r="I11" i="8"/>
  <c r="H11" i="8"/>
  <c r="I7" i="8"/>
  <c r="H7" i="8"/>
  <c r="I3" i="8"/>
  <c r="H3" i="8"/>
  <c r="I13" i="7"/>
  <c r="H13" i="7"/>
  <c r="I11" i="7"/>
  <c r="H11" i="7"/>
  <c r="I9" i="7"/>
  <c r="H9" i="7"/>
  <c r="I7" i="7"/>
  <c r="H7" i="7"/>
  <c r="I5" i="7"/>
  <c r="H5" i="7"/>
  <c r="I3" i="7"/>
  <c r="H3" i="7"/>
  <c r="I62" i="6"/>
  <c r="H62" i="6"/>
  <c r="I58" i="6"/>
  <c r="H58" i="6"/>
  <c r="I56" i="6"/>
  <c r="H56" i="6"/>
  <c r="I46" i="6"/>
  <c r="H46" i="6"/>
  <c r="I44" i="6"/>
  <c r="H44" i="6"/>
  <c r="I42" i="6"/>
  <c r="H42" i="6"/>
  <c r="I40" i="6"/>
  <c r="H40" i="6"/>
  <c r="I38" i="6"/>
  <c r="H38" i="6"/>
  <c r="I36" i="6"/>
  <c r="H36" i="6"/>
  <c r="I34" i="6"/>
  <c r="H34" i="6"/>
  <c r="I22" i="6"/>
  <c r="H22" i="6"/>
  <c r="I20" i="6"/>
  <c r="H20" i="6"/>
  <c r="I10" i="6"/>
  <c r="H10" i="6"/>
  <c r="I8" i="6"/>
  <c r="H8" i="6"/>
  <c r="I6" i="6"/>
  <c r="H6" i="6"/>
  <c r="I4" i="6"/>
  <c r="H4" i="6"/>
  <c r="I2" i="6"/>
  <c r="H2" i="6"/>
  <c r="I25" i="5"/>
  <c r="H25" i="5"/>
  <c r="I23" i="5"/>
  <c r="H23" i="5"/>
  <c r="I21" i="5"/>
  <c r="H21" i="5"/>
  <c r="I17" i="5"/>
  <c r="H17" i="5"/>
  <c r="H40" i="5" s="1"/>
  <c r="I48" i="4"/>
  <c r="H48" i="4"/>
  <c r="I40" i="4"/>
  <c r="H40" i="4"/>
  <c r="I34" i="4"/>
  <c r="H34" i="4"/>
  <c r="I32" i="4"/>
  <c r="H32" i="4"/>
  <c r="I18" i="4"/>
  <c r="H18" i="4"/>
  <c r="I20" i="4"/>
  <c r="H20" i="4"/>
  <c r="I10" i="4"/>
  <c r="H10" i="4"/>
  <c r="I8" i="4"/>
  <c r="H8" i="4"/>
  <c r="I6" i="4"/>
  <c r="H6" i="4"/>
  <c r="I4" i="4"/>
  <c r="H4" i="4"/>
  <c r="I2" i="4"/>
  <c r="H2" i="4"/>
  <c r="I50" i="3"/>
  <c r="H50" i="3"/>
  <c r="I48" i="3"/>
  <c r="H48" i="3"/>
  <c r="I46" i="3"/>
  <c r="H46" i="3"/>
  <c r="I44" i="3"/>
  <c r="H44" i="3"/>
  <c r="I42" i="3"/>
  <c r="H42" i="3"/>
  <c r="I26" i="3"/>
  <c r="H26" i="3"/>
  <c r="I22" i="3"/>
  <c r="H22" i="3"/>
  <c r="I20" i="3"/>
  <c r="H20" i="3"/>
  <c r="I18" i="3"/>
  <c r="H18" i="3"/>
  <c r="I14" i="3"/>
  <c r="H14" i="3"/>
  <c r="I12" i="3"/>
  <c r="H12" i="3"/>
  <c r="I8" i="3"/>
  <c r="H8" i="3"/>
  <c r="I2" i="3"/>
  <c r="H2" i="3"/>
  <c r="I38" i="2"/>
  <c r="H38" i="2"/>
  <c r="I36" i="2"/>
  <c r="H36" i="2"/>
  <c r="I34" i="2"/>
  <c r="H34" i="2"/>
  <c r="I32" i="2"/>
  <c r="H32" i="2"/>
  <c r="I30" i="2"/>
  <c r="H30" i="2"/>
  <c r="I28" i="2"/>
  <c r="H28" i="2"/>
  <c r="I26" i="2"/>
  <c r="H26" i="2"/>
  <c r="I24" i="2"/>
  <c r="H24" i="2"/>
  <c r="I22" i="2"/>
  <c r="H22" i="2"/>
  <c r="I20" i="2"/>
  <c r="H20" i="2"/>
  <c r="I18" i="2"/>
  <c r="H18" i="2"/>
  <c r="I16" i="2"/>
  <c r="H16" i="2"/>
  <c r="I14" i="2"/>
  <c r="H14" i="2"/>
  <c r="I12" i="2"/>
  <c r="H12" i="2"/>
  <c r="I10" i="2"/>
  <c r="H10" i="2"/>
  <c r="I8" i="2"/>
  <c r="H8" i="2"/>
  <c r="I6" i="2"/>
  <c r="H6" i="2"/>
  <c r="I4" i="2"/>
  <c r="H4" i="2"/>
  <c r="I2" i="2"/>
  <c r="H2" i="2"/>
  <c r="I40" i="5" l="1"/>
  <c r="I53" i="2"/>
  <c r="D10" i="1" s="1"/>
  <c r="H53" i="2"/>
  <c r="C10" i="1" s="1"/>
  <c r="I20" i="11"/>
  <c r="D19" i="1" s="1"/>
  <c r="H20" i="11"/>
  <c r="C19" i="1" s="1"/>
  <c r="H21" i="17"/>
  <c r="C25" i="1" s="1"/>
  <c r="I21" i="17"/>
  <c r="D25" i="1" s="1"/>
  <c r="H34" i="8"/>
  <c r="C16" i="1" s="1"/>
  <c r="H51" i="4"/>
  <c r="C12" i="1" s="1"/>
  <c r="I51" i="4"/>
  <c r="D12" i="1" s="1"/>
  <c r="I18" i="7"/>
  <c r="D15" i="1" s="1"/>
  <c r="I112" i="15"/>
  <c r="D23" i="1" s="1"/>
  <c r="H112" i="15"/>
  <c r="C23" i="1" s="1"/>
  <c r="I33" i="14"/>
  <c r="D22" i="1" s="1"/>
  <c r="I23" i="10"/>
  <c r="D18" i="1" s="1"/>
  <c r="H87" i="18"/>
  <c r="C26" i="1" s="1"/>
  <c r="I87" i="18"/>
  <c r="D26" i="1" s="1"/>
  <c r="I54" i="16"/>
  <c r="D24" i="1" s="1"/>
  <c r="H54" i="16"/>
  <c r="C24" i="1" s="1"/>
  <c r="H20" i="13"/>
  <c r="C21" i="1" s="1"/>
  <c r="I20" i="13"/>
  <c r="D21" i="1" s="1"/>
  <c r="H33" i="14"/>
  <c r="C22" i="1" s="1"/>
  <c r="I13" i="12"/>
  <c r="D20" i="1" s="1"/>
  <c r="H13" i="12"/>
  <c r="C20" i="1" s="1"/>
  <c r="H23" i="10"/>
  <c r="C18" i="1" s="1"/>
  <c r="I41" i="9"/>
  <c r="D17" i="1" s="1"/>
  <c r="H41" i="9"/>
  <c r="C17" i="1" s="1"/>
  <c r="I34" i="8"/>
  <c r="D16" i="1" s="1"/>
  <c r="H18" i="7"/>
  <c r="C15" i="1" s="1"/>
  <c r="I65" i="6"/>
  <c r="D14" i="1" s="1"/>
  <c r="H65" i="6"/>
  <c r="C14" i="1" s="1"/>
  <c r="C13" i="1"/>
  <c r="D13" i="1"/>
  <c r="H52" i="3"/>
  <c r="C11" i="1" s="1"/>
  <c r="I52" i="3"/>
  <c r="D11" i="1" s="1"/>
  <c r="C27" i="1" l="1"/>
  <c r="D27" i="1"/>
  <c r="C29" i="1" l="1"/>
  <c r="C31" i="1" l="1"/>
  <c r="C33" i="1" s="1"/>
</calcChain>
</file>

<file path=xl/sharedStrings.xml><?xml version="1.0" encoding="utf-8"?>
<sst xmlns="http://schemas.openxmlformats.org/spreadsheetml/2006/main" count="1221" uniqueCount="500">
  <si>
    <t>ÉPÍTÉSZET - STATIKA</t>
  </si>
  <si>
    <t>KÖLTSÉGVETÉSI FŐÖSSZESÍTŐ</t>
  </si>
  <si>
    <t>Munkanem megnevezése</t>
  </si>
  <si>
    <t>Anyag összege</t>
  </si>
  <si>
    <t>Díj összege</t>
  </si>
  <si>
    <t>Ideiglenes mellék, felvonulás</t>
  </si>
  <si>
    <t>Zsaluzás és állványozás</t>
  </si>
  <si>
    <t>Irtás, föld- és sziklamunka</t>
  </si>
  <si>
    <t>Síkalapozás</t>
  </si>
  <si>
    <t>Helyszíni beton és vasbeton munkák</t>
  </si>
  <si>
    <t>Előregyártott épületszerkezeti elem elhelyezése és szerelése</t>
  </si>
  <si>
    <t>Falazás és egyéb kőműves munkák</t>
  </si>
  <si>
    <t>Ácsmunka</t>
  </si>
  <si>
    <t>Vakolás és rabicolás</t>
  </si>
  <si>
    <t>Szárazépítés</t>
  </si>
  <si>
    <t>Tetőfedés</t>
  </si>
  <si>
    <t>Aljzatkészítés, hideg- és melegburkolatok készítése</t>
  </si>
  <si>
    <t>Bádogozás</t>
  </si>
  <si>
    <t>Asztalosszerkezetek elhelyezése</t>
  </si>
  <si>
    <t>Lakatosszerkezetek elhelyezése</t>
  </si>
  <si>
    <t>Felületképzés (festés, mázolás, tapétázás, korrózióvédelem)</t>
  </si>
  <si>
    <t>Szigetelés</t>
  </si>
  <si>
    <t>Összesen:</t>
  </si>
  <si>
    <t>Összesen ( nettó)</t>
  </si>
  <si>
    <t xml:space="preserve"> Ft</t>
  </si>
  <si>
    <t>27 % Áfa</t>
  </si>
  <si>
    <t>Mindösszesen ( bruttó)</t>
  </si>
  <si>
    <t>Ssz.</t>
  </si>
  <si>
    <t>Tételszám</t>
  </si>
  <si>
    <t>Tétel szövege</t>
  </si>
  <si>
    <t>Menny.</t>
  </si>
  <si>
    <t>Egység</t>
  </si>
  <si>
    <t>Anyag egységár</t>
  </si>
  <si>
    <t>Díj egységre</t>
  </si>
  <si>
    <t>Anyag összesen</t>
  </si>
  <si>
    <t>Díj összesen</t>
  </si>
  <si>
    <t>12-021-1.1</t>
  </si>
  <si>
    <t>Ideiglenes kerítés építése 1,80 m magassággal az építési terület lekerítésére, a végleges kerítés nyomvonalán belül 2 m távolságra</t>
  </si>
  <si>
    <t>m</t>
  </si>
  <si>
    <t>12-021-1.2</t>
  </si>
  <si>
    <t>Ideiglenes kapu készítése 6,0 m szélességgel az építési terület megközelítésére</t>
  </si>
  <si>
    <t>db</t>
  </si>
  <si>
    <t>Ideiglenes személybejáró kapu készítése 1,0 m szélességgel a felvonulási terület megközelítésére</t>
  </si>
  <si>
    <t>12-001</t>
  </si>
  <si>
    <t>Zúzottkő ágyazat (vagy törtbeton, kohósalak ágyazat) készítése ideiglenes útként 20 cm vastagságban, átlag 5 m szélességben, tömörítve</t>
  </si>
  <si>
    <t>m2</t>
  </si>
  <si>
    <t>12-004</t>
  </si>
  <si>
    <t>Ideiglenes vízvételi hely kialakítása almérővel, majd a kivitelezés végén visszabontása</t>
  </si>
  <si>
    <t>klt</t>
  </si>
  <si>
    <t xml:space="preserve">Ideiglenes vízvételi helyek kiépítése építési területen belül a kivitelező által elkészített organizációs terv szerinti helyeken , a kiépített és mért ideiglenes vízvételi helyhez csatlakoztatva,  </t>
  </si>
  <si>
    <t>12-005</t>
  </si>
  <si>
    <t>Ideiglenes áramvételi hely kialakítás almérővel, majd a kivitelezés végén visszabontása</t>
  </si>
  <si>
    <t>Ideiglenes elektromos hálózat kiépítése vezetékekkel az építési területen belül a kivitelező által elkészített organizációs terv szerinti csatlakozási helyekkel, a kialakított, mért áramvételi helyhez csatlakoztatva</t>
  </si>
  <si>
    <t>Vízfogyasztás díja az építés időszakában</t>
  </si>
  <si>
    <t>Áramfogyasztás díja az építés időszakában</t>
  </si>
  <si>
    <t>12-012-1.2</t>
  </si>
  <si>
    <t>Felvonulási irodakonténer telepítése és helyszínen tartása az építkezés  idejére, a kivitelező döntése szerinti darabszámmal és méretben</t>
  </si>
  <si>
    <t>12-012-1.1</t>
  </si>
  <si>
    <t>Felvonulási raktárkonténer telepítése és helyszínen tartása az építkezés  idejére az építkezés  idejére, a kivitelező döntése szerinti darabszámmal és méretben</t>
  </si>
  <si>
    <t>12-011-1.1</t>
  </si>
  <si>
    <t>Mobil wc bérleti díj az építés időszakában, a szükséges darabszámmal, a foglalkozattott létszámhoz igazítva</t>
  </si>
  <si>
    <t>19-010-1.21</t>
  </si>
  <si>
    <t>Építési terület őrzése az építkezés teljes időtartalmára, a kivitelező döntése szerinti foglalkoztatással és építési időtartam mellett</t>
  </si>
  <si>
    <t>Térvilágítási rendszer kiépítése, térvilágítái lámpatestek szerelése, bekötése és bontása, az építési területen belül a kivitelező által elkészített organizációs terv szerinti megvílágítási helyekkel</t>
  </si>
  <si>
    <t>Építési tábla elhelyezése, a rendelet szerinti tartalommal és méretben</t>
  </si>
  <si>
    <t>19-090-1</t>
  </si>
  <si>
    <t>Épület átadás előtti pipere takarítása</t>
  </si>
  <si>
    <t>19-010-1.11.1.1</t>
  </si>
  <si>
    <t>Épület kitűzése a építési munkák megindítása alkalmával elvégzett telek és épület sarokpontok kitűzése mellett, a kivitelező döntése szerinti munkafázisokban és részletezettséggel</t>
  </si>
  <si>
    <t>19-010-1.11.1.4</t>
  </si>
  <si>
    <t>Tervezői művezetés, minden szakági tervezőre vonatkozóan a kivitelezés teljes idejére</t>
  </si>
  <si>
    <t>K-tétel</t>
  </si>
  <si>
    <t>Munkanem összesen:</t>
  </si>
  <si>
    <t>15-004-031.1</t>
  </si>
  <si>
    <t>15-003-003.1.2.1</t>
  </si>
  <si>
    <t>15-004-021.1.2.1.2.1</t>
  </si>
  <si>
    <t>15-010-031.1</t>
  </si>
  <si>
    <t>Monolit vb födém zsaluzás 3,5 m magasságig, alátámasztó lábakkal</t>
  </si>
  <si>
    <t>Födémszél zsaluzás zsaluzattól függetlenül, párkány nélkül, monolit vb födémek szegélyzsaluja</t>
  </si>
  <si>
    <t>15-002-1.2.1</t>
  </si>
  <si>
    <t>15-004-51.1</t>
  </si>
  <si>
    <t>15-005-5.3</t>
  </si>
  <si>
    <t>15-012-2.1</t>
  </si>
  <si>
    <t>lm3</t>
  </si>
  <si>
    <t>15-012-021.2</t>
  </si>
  <si>
    <t>Több pallószint képzésére alkalmas homlokzati keretes állvány készítése pallóterítéssel,  állványépítés MSZ- és alkalmazástechnikai kézikönyv szerint 3,01-10,00 m pallószint magasság között, a választott állványozási módnak megfelelően számolt költségátalány</t>
  </si>
  <si>
    <t>21-002-001.1</t>
  </si>
  <si>
    <t>m3</t>
  </si>
  <si>
    <t>21-005-007.1.6.1</t>
  </si>
  <si>
    <t>21-011-001.2.1</t>
  </si>
  <si>
    <t>Fejtett föld, felső humuszréteg, a munkagödörből és az alaptestekből kitermelt föld felrakása szállítóeszközre, géppel, I-IV. talajosztályban</t>
  </si>
  <si>
    <t>21-004-005.1.1.1</t>
  </si>
  <si>
    <t>21-008-003.1.2</t>
  </si>
  <si>
    <t>21-004-5.1.2.1</t>
  </si>
  <si>
    <t>21-003-11.2.1</t>
  </si>
  <si>
    <t>Tükörkészítés tömörítés nélkül, sík felületen gépi erővel kiegészítő kézi munkával talajosztály: I-IV., talpgerendák között, az épület alatt a -4,22 szinten,a homokos kavics ágyazat készítési munkák megkezdését megelőzően</t>
  </si>
  <si>
    <t>21-004-004.2.2</t>
  </si>
  <si>
    <t>21-011-011.7</t>
  </si>
  <si>
    <t>Építési törmelék konténeres elszállítása, lerakása, lerakóhelyi díjjal, 5,0 m3-es konténerbe</t>
  </si>
  <si>
    <t>23-003-002</t>
  </si>
  <si>
    <t>23-003-011.2</t>
  </si>
  <si>
    <t>31-001-001.2.1</t>
  </si>
  <si>
    <t>to</t>
  </si>
  <si>
    <t>31-001-001.2.2</t>
  </si>
  <si>
    <t>23-003-1.1</t>
  </si>
  <si>
    <t>31-001-2</t>
  </si>
  <si>
    <t>31-011-3.3.3</t>
  </si>
  <si>
    <t>31-011-021.2.1.3</t>
  </si>
  <si>
    <t>31-021-001.3.3</t>
  </si>
  <si>
    <t>31-021-002.3.2</t>
  </si>
  <si>
    <t>31-027-002.3.2</t>
  </si>
  <si>
    <t>31-030-012.1.1</t>
  </si>
  <si>
    <t>Beton vasalt aljzat padlóburkolat 8 cm vastagságban, meglévő hőszigetelő aljzatra, simított vízszintes felülettel, szükséges helyeken dilatáció képzéssel</t>
  </si>
  <si>
    <t>Beton vasalt aljzat padlóburkolat 7 cm vastagságban, meglévő hőszigetelő aljzatra, simított vízszintes felülettel, szükséges helyeken dilatáció képzéssel</t>
  </si>
  <si>
    <t>Hegesztett acélháló elhelyezése aljzatbetonba - Ø6/150/150 mm</t>
  </si>
  <si>
    <t>32-002-001.1.1</t>
  </si>
  <si>
    <t>33-110-363-231</t>
  </si>
  <si>
    <t>33-110-333-231</t>
  </si>
  <si>
    <t>Teherhordó vagy vázkitöltő falazat építése 30 cm névl. vastagságban, fokozott hőszigetelő képességű, hornyos-eresztékes, égetett agyag kézi falazóblokkból. Minőségi osztály: I. oszt. POROTHERM  PTH 30 N+F típusú, 300x250x238 mm méretű, cementhabarccsal falazva</t>
  </si>
  <si>
    <t>33-310-103-205</t>
  </si>
  <si>
    <t>K tétel</t>
  </si>
  <si>
    <t>35-002-003</t>
  </si>
  <si>
    <t>35-003-003</t>
  </si>
  <si>
    <t>Gerincléc elhelyezése gerincléctartóra, taréjgerinc- és élgerincképzésnél, stafni 2-6.5 m hosszú, 50x50 mm keresztmetszetű, egyenes kialakítással</t>
  </si>
  <si>
    <t>35-004-001.1</t>
  </si>
  <si>
    <t>35-004-001.3</t>
  </si>
  <si>
    <t>35-011-001.3.2</t>
  </si>
  <si>
    <t>Faanyag gomba és rovarkártevő elleni megelőző, egyidejűleg égéskésleltető védelme merítéses, bemártásos, fürösztéses technológiával felhordott anyaggal KEMIKÁL TETOL FB, vagy ezzel egyenértékű égéskésleltető, gomba- és rovarkárosítás elleni, faanyagvédőszer</t>
  </si>
  <si>
    <t>35-002-001</t>
  </si>
  <si>
    <t>35-003-001.5</t>
  </si>
  <si>
    <t>35-003-001.6</t>
  </si>
  <si>
    <t>Tetőszerkezeti faanyag látszó szerkezeti elemeinek gyalulása és csiszolása</t>
  </si>
  <si>
    <t>36-002-011.1-0411030</t>
  </si>
  <si>
    <t>Tapadóhíd képzése gyári zsákos gúzanyaggal, cementes gúz, belső terek vakolása</t>
  </si>
  <si>
    <t>36-003-001.1.1.1.1-0000000</t>
  </si>
  <si>
    <t>36-002-004-0418602</t>
  </si>
  <si>
    <t>Vékonyvakolat alapozók felhordása sík felületen, kézi erővel, vakolatalapozó.</t>
  </si>
  <si>
    <t>36-005-021.2.2.1-0418621</t>
  </si>
  <si>
    <t>36-004-001.1.1.1.1-0000000</t>
  </si>
  <si>
    <t>36-006-001.1.1.1.1-0000000</t>
  </si>
  <si>
    <t>A vasbeton mennyezetek betonkozmetikája, a feletti sorják eltüntetése, a felület megcsiszolása és előkészítése egy vastag glett felhordásához</t>
  </si>
  <si>
    <t>39-001-23.1.2</t>
  </si>
  <si>
    <t>39-005-2.2.1</t>
  </si>
  <si>
    <t>fm</t>
  </si>
  <si>
    <t>39-003-001.2.2.4.1-2120041</t>
  </si>
  <si>
    <t>39-003-002.2.2.1.1-0000000</t>
  </si>
  <si>
    <t>41-003-101.1.1.1</t>
  </si>
  <si>
    <t>41-003-119.4</t>
  </si>
  <si>
    <t>41-003-119.21</t>
  </si>
  <si>
    <t>42-001-1.1</t>
  </si>
  <si>
    <t>43-002-004.1.1.2</t>
  </si>
  <si>
    <t>43-002-003.1</t>
  </si>
  <si>
    <t>43-002-013.1</t>
  </si>
  <si>
    <t>43-003-004.1.1.2</t>
  </si>
  <si>
    <t>43-003-7.1.2.1</t>
  </si>
  <si>
    <t>43-003-4.1.2.1</t>
  </si>
  <si>
    <t>43-003-6.2.5</t>
  </si>
  <si>
    <t>43-003-6.2.7</t>
  </si>
  <si>
    <t>43-001-2.2.8</t>
  </si>
  <si>
    <t>Szellőző alátétszőnyeg pl BAUDER Top TS 40 vagy azzal műszakilag egyenértékű elhelyezése korcolt fémlemez fedés alá</t>
  </si>
  <si>
    <t>43-004-7</t>
  </si>
  <si>
    <t>44-001-1.1.3.1</t>
  </si>
  <si>
    <t>44-001-1.1.3.3</t>
  </si>
  <si>
    <t>47-000-001.21.2.1.1.1</t>
  </si>
  <si>
    <t>47-000-1.99.1.2.1.1</t>
  </si>
  <si>
    <t>Belső festéseknél felület előkészítése, felület glettelése zsákos kiszerelésű anyagból (alapozóval, sarokvédelemmel), bármilyen padozatú helyiségben, zsaluzott beton felületen, 3-6 mm vastagságban, tagolatlan felületen RIGIPS RIMANO 3-6, belsőtéri nagyszilárdságú glettelőgipsz, monolit vb födémek mennyezetén</t>
  </si>
  <si>
    <t>47-000-1.21.7.1.1</t>
  </si>
  <si>
    <t>A Q2 utáni hézagképzés után glettelés gipszkarton felületen diszperziós festés alá, akrilos és J profilos falcsatlakozásokkal, falfelületeken</t>
  </si>
  <si>
    <t>A Q2 utáni hézagképzés után glettelés gipszkarton felületen diszperziós festés alá, akrilos és J profilos falcsatlakozásokkal, mennyezeten</t>
  </si>
  <si>
    <t>47-011-015.1.1.1</t>
  </si>
  <si>
    <t>Diszperziós festés műanyag bázisú vizes-diszperziós  fehér vagy gyárilag színezett festékkel, előkészített alapfelületen, két rétegben, tagolatlan sima felületen, glettelt vakolt, glettelt vasbeton vagy glettelt gipszkarton felületeken, oldalfalon, fehér festés</t>
  </si>
  <si>
    <t>47-031-003.12.2.1</t>
  </si>
  <si>
    <t>48-002-1.1.1.1.1</t>
  </si>
  <si>
    <t>Talajnedvesség elleni szigetelés; Bitumenes lemez szigetelés aljzatának kellősítése, egy rétegben, vízszintes felületen, oldószeres hideg bitumenmázzal (száraz felületen), bitumenes alapozó</t>
  </si>
  <si>
    <t>48-002-1.1.1.2.1</t>
  </si>
  <si>
    <t>Talajnedvesség elleni szigetelés; Bitumenes lemez szigetelés aljzatának kellősítése, egy rétegben, függőleges felületen, oldószeres hideg bitumenmázzal (száraz felületen), bitumenes alapozó</t>
  </si>
  <si>
    <t>48-002-001.2.2.1.2</t>
  </si>
  <si>
    <t>48-002-001.3.3.2</t>
  </si>
  <si>
    <t>48-002-001.2.1.1.2</t>
  </si>
  <si>
    <t>Szigetelés vízszintes felületen, egy rétegben, minimum 4,0 mm vastag oxidbitumenes lemezzel,   a talpszelemen alá fektetve, 25 cm szélességben, Villas O-V 4 T/K lemez, vagy más, ezzel egyenértékű</t>
  </si>
  <si>
    <t>48-007-041.1.1.1.3</t>
  </si>
  <si>
    <t>48-007-041.2.2</t>
  </si>
  <si>
    <t>Padló peremszigetelés elhelyezése úsztatott aljzatbeton esetén, expandált polisztirolhab szigetelő szalaggal, Austrotherm AT-P peremszigetelő sáv, 10 mm vtg., vagy vele egyenértékű</t>
  </si>
  <si>
    <t>31-032-001.4</t>
  </si>
  <si>
    <t>48-014-004.4</t>
  </si>
  <si>
    <t>48-014-009.2</t>
  </si>
  <si>
    <t>48-014-012</t>
  </si>
  <si>
    <t>48-007-21.1.1.16</t>
  </si>
  <si>
    <t>48-007-21.1.1.0</t>
  </si>
  <si>
    <t>48-007-21.1.1.3</t>
  </si>
  <si>
    <t>48-007-1.1.2</t>
  </si>
  <si>
    <t>21-002-001.3</t>
  </si>
  <si>
    <t xml:space="preserve">K-1.1 jelű homlokzati nyílászáró 200/290-es méretben nyílászáró konszignáció szerint, a nyílászáró konszignáció előlapi megjegyzései szerint.
</t>
  </si>
  <si>
    <t xml:space="preserve">K-1.2 jelű homlokzati nyílászáró 200/290-es méretben nyílászáró konszignáció szerint, a nyílászáró konszignáció előlapi megjegyzései szerint.
</t>
  </si>
  <si>
    <t xml:space="preserve">K-1.3 jelű homlokzati nyílászáró 300/290-es méretben nyílászáró konszignáció szerint, a nyílászáró konszignáció előlapi megjegyzései szerint.
</t>
  </si>
  <si>
    <t xml:space="preserve">K-1.4 jelű homlokzati nyílászáró 270/200-es méretben nyílászáró konszignáció szerint, a nyílászáró konszignáció előlapi megjegyzései szerint.
</t>
  </si>
  <si>
    <t xml:space="preserve">K-1.5 jelű homlokzati nyílászáró BUKÓ 60/323-es méretben nyílászáró konszignáció szerint, a nyílászáró konszignáció előlapi megjegyzései szerint.
</t>
  </si>
  <si>
    <t xml:space="preserve">K-1.5 jelű homlokzati nyílászáró FIX 60/323-es méretben nyílászáró konszignáció szerint, a nyílászáró konszignáció előlapi megjegyzései szerint.
</t>
  </si>
  <si>
    <t xml:space="preserve">K-1.6 jelű homlokzati nyílászáró 70/323-es méretben nyílászáró konszignáció szerint, a nyílászáró konszignáció előlapi megjegyzései szerint.
</t>
  </si>
  <si>
    <t xml:space="preserve">K-1.7.1 jelű homlokzati nyílászáró 182/283-es méretben nyílászáró konszignáció szerint, a nyílászáró konszignáció előlapi megjegyzései szerint.
</t>
  </si>
  <si>
    <t xml:space="preserve">K-1.7.2 jelű homlokzati nyílászáró 182/328-es méretben nyílászáró konszignáció szerint, a nyílászáró konszignáció előlapi megjegyzései szerint.
</t>
  </si>
  <si>
    <t xml:space="preserve">K-1.7.3 jelű homlokzati nyílászáró 182/270-es méretben nyílászáró konszignáció szerint, a nyílászáró konszignáció előlapi megjegyzései szerint.
</t>
  </si>
  <si>
    <t xml:space="preserve">K-1.8 jelű homlokzati nyílászáró 60/297-es méretben nyílászáró konszignáció szerint, a nyílászáró konszignáció előlapi megjegyzései szerint.
</t>
  </si>
  <si>
    <t xml:space="preserve">K-1.9 jelű homlokzati nyílászáró 75/297-es méretben nyílászáró konszignáció szerint, a nyílászáró konszignáció előlapi megjegyzései szerint.
</t>
  </si>
  <si>
    <t xml:space="preserve">K-1.11 jelű homlokzati nyílászáró 75/150-es méretben nyílászáró konszignáció szerint, a nyílászáró konszignáció előlapi megjegyzései szerint.
</t>
  </si>
  <si>
    <t xml:space="preserve">K-1.12 jelű homlokzati nyílászáró 125/200-es méretben nyílászáró konszignáció szerint, a nyílászáró konszignáció előlapi megjegyzései szerint.
</t>
  </si>
  <si>
    <t xml:space="preserve">K-1.13 a jelű homlokzati nyílászáró 300/200-es méretben nyílászáró konszignáció szerint, a nyílászáró konszignáció előlapi megjegyzései szerint.
</t>
  </si>
  <si>
    <t xml:space="preserve">K-1.13 b jelű homlokzati nyílászáró 300/200-es méretben nyílászáró konszignáció szerint, a nyílászáró konszignáció előlapi megjegyzései szerint.
</t>
  </si>
  <si>
    <t xml:space="preserve">K-1.13 c jelű homlokzati nyílászáró 300/200-es méretben nyílászáró konszignáció szerint, a nyílászáró konszignáció előlapi megjegyzései szerint.
</t>
  </si>
  <si>
    <t xml:space="preserve">K-1.13 d jelű homlokzati nyílászáró 300/200-es méretben nyílászáró konszignáció szerint, a nyílászáró konszignáció előlapi megjegyzései szerint.
</t>
  </si>
  <si>
    <t xml:space="preserve">K-1.14 jelű homlokzati nyílászáró 200/200-es méretben nyílászáró konszignáció szerint, a nyílászáró konszignáció előlapi megjegyzései szerint.
</t>
  </si>
  <si>
    <t xml:space="preserve">K-1.15.1 jelű homlokzati nyílászáró NYÍLÓ 60/195-es méretben nyílászáró konszignáció szerint, a nyílászáró konszignáció előlapi megjegyzései szerint.
</t>
  </si>
  <si>
    <t xml:space="preserve">K-1.15.1 jelű homlokzati nyílászáró FIX 60/195-es méretben nyílászáró konszignáció szerint, a nyílászáró konszignáció előlapi megjegyzései szerint.
</t>
  </si>
  <si>
    <t xml:space="preserve">K-1.15.2 jelű homlokzati nyílászáró FIX 60/97,5-es méretben nyílászáró konszignáció szerint, a nyílászáró konszignáció előlapi megjegyzései szerint.
</t>
  </si>
  <si>
    <t xml:space="preserve">K-1.15.3 jelű homlokzati nyílászáró FIX 60/262,5-es méretben nyílászáró konszignáció szerint, a nyílászáró konszignáció előlapi megjegyzései szerint.
</t>
  </si>
  <si>
    <t xml:space="preserve">K-1.15.4 jelű homlokzati nyílászáró FIX 60/165-es méretben nyílászáró konszignáció szerint, a nyílászáró konszignáció előlapi megjegyzései szerint.
</t>
  </si>
  <si>
    <t xml:space="preserve">K-1.16 jelű homlokzati nyílászáró 75/120-es méretben nyílászáró konszignáció szerint, a nyílászáró konszignáció előlapi megjegyzései szerint.
</t>
  </si>
  <si>
    <t xml:space="preserve">K-1.17 jelű homlokzati nyílászáró 125/180-es méretben nyílászáró konszignáció szerint, a nyílászáró konszignáció előlapi megjegyzései szerint.
</t>
  </si>
  <si>
    <t xml:space="preserve">K-1.18.1 a jelű homlokzati nyílászáró 300/180-es méretben nyílászáró konszignáció szerint, a nyílászáró konszignáció előlapi megjegyzései szerint.
</t>
  </si>
  <si>
    <t xml:space="preserve">K-1.18.1 b jelű homlokzati nyílászáró 300/180-es méretben nyílászáró konszignáció szerint, a nyílászáró konszignáció előlapi megjegyzései szerint.
</t>
  </si>
  <si>
    <t xml:space="preserve">K-1.18.1 c jelű homlokzati nyílászáró 300/180-es méretben nyílászáró konszignáció szerint, a nyílászáró konszignáció előlapi megjegyzései szerint.
</t>
  </si>
  <si>
    <t xml:space="preserve">K-1.18.1 d jelű homlokzati nyílászáró 300/180-es méretben nyílászáró konszignáció szerint, a nyílászáró konszignáció előlapi megjegyzései szerint.
</t>
  </si>
  <si>
    <t xml:space="preserve">K-1.18.2 jelű homlokzati nyílászáró 300/180-es méretben nyílászáró konszignáció szerint, a nyílászáró konszignáció előlapi megjegyzései szerint.
</t>
  </si>
  <si>
    <t xml:space="preserve">K-1.19 jelű homlokzati nyílászáró 125/270-es méretben MENEKÜLŐ AJTÓ nyílászáró konszignáció szerint, a nyílászáró konszignáció előlapi megjegyzései szerint.
</t>
  </si>
  <si>
    <t xml:space="preserve">K-1.20 jelű homlokzati nyílászáró 200/180-es méretben  nyílászáró konszignáció szerint, a nyílászáró konszignáció előlapi megjegyzései szerint.
</t>
  </si>
  <si>
    <t xml:space="preserve">K-1.21 jelű homlokzati nyílászáró 200/180-270-es méretben MENEKÜLŐ AJTÓ nyílászáró konszignáció szerint, a nyílászáró konszignáció előlapi megjegyzései szerint.
</t>
  </si>
  <si>
    <t xml:space="preserve">K-1.22 jelű homlokzati nyílászáró 200/180-270-es méretben  nyílászáró konszignáció szerint, a nyílászáró konszignáció előlapi megjegyzései szerint.
</t>
  </si>
  <si>
    <t xml:space="preserve">K-1.23 jelű homlokzati nyílászáró 300/230-es méretben  nyílászáró konszignáció szerint, a nyílászáró konszignáció előlapi megjegyzései szerint.
</t>
  </si>
  <si>
    <t xml:space="preserve">K-1.25 jelű homlokzati nyílászáró 270/180-as méretben  nyílászáró konszignáció szerint, a nyílászáró konszignáció előlapi megjegyzései szerint.
</t>
  </si>
  <si>
    <t xml:space="preserve">K-1.24 jelű homlokzati nyílászáró 200/270 -es méretben  nyílászáró konszignáció szerint, a nyílászáró konszignáció előlapi megjegyzései szerint.
</t>
  </si>
  <si>
    <t xml:space="preserve">K-1.26 jelű homlokzati nyílászáró 240/255-ös méretben  nyílászáró konszignáció szerint, a nyílászáró konszignáció előlapi megjegyzései szerint.
</t>
  </si>
  <si>
    <t xml:space="preserve">K-1.27 jelű homlokzati nyílászáró 70/255-es méretben  nyílászáró konszignáció szerint, a nyílászáró konszignáció előlapi megjegyzései szerint.
</t>
  </si>
  <si>
    <t xml:space="preserve">K-1.28 jelű homlokzati nyílászáró 60/255-ös méretben  nyílászáró konszignáció szerint, a nyílászáró konszignáció előlapi megjegyzései szerint.
</t>
  </si>
  <si>
    <t xml:space="preserve">K-1.29 jelű homlokzati nyílászáró 180/180-as méretben  nyílászáró konszignáció szerint, a nyílászáró konszignáció előlapi megjegyzései szerint.
</t>
  </si>
  <si>
    <t>K-1.30 jelű 78/140 méerű Velux GGL MK08 füstelvezető tetőablak nyílászáró konszignáció szerint</t>
  </si>
  <si>
    <t xml:space="preserve">K-1.31 jelű 60/140 méerű Fakro LWF 45 tűzgátló padlásfeljáró  nyílászáró konszignáció szerint
</t>
  </si>
  <si>
    <t xml:space="preserve">K-1.32 54/83 méerű Velux GVT tetőkibúvó nyílászáró konszignáció szerint
</t>
  </si>
  <si>
    <t>Oszlop, pillér készítése, vasbetonból, négyzet keresztmetszettel, betonszivattyús technológiával, vibrátoros tömörítéssel C30/37- XC1 -16-F4 minőségű transzportbetonból</t>
  </si>
  <si>
    <t>Alagsori pillér alapok készítése, vasbetonból, négyzet keresztmetszettel, betonszivattyús technológiával, vibrátoros tömörítéssel C25/30- XC2 -XF2-16-F3 minőségű transzportbetonból</t>
  </si>
  <si>
    <t>Oszlopzsaluzás, 3,5 m magasságig, előregyártott zsaluzattal, kitámasztással, négyzetes keresztmetszettel, 100 cm oldalméretig</t>
  </si>
  <si>
    <t>Alépítményi pilléralapok Oszlopzsaluzás, 3,5 m magasságig, előregyártott zsaluzattal, kitámasztással, négyzetes keresztmetszettel, 100 cm oldalméretig</t>
  </si>
  <si>
    <t>23-011-021.2.1.5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</si>
  <si>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1,00 m
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</si>
  <si>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1,25 m. Válaszfal áthidalások és homlokzati nyílás áthidalások.</t>
  </si>
  <si>
    <t>Monolit vb födém feletti borda készítése, vasbetonból, négyzetes keresztmetszettel, betonszivattyús technológiával, vibrátoros tömörítéssel C25/30 - XC1 -16-F3 minőségű transzportbetonból</t>
  </si>
  <si>
    <t>Vasbeton talpgerendák készítése szivattyús technológiával, C25/30-XC2-XF2 -16-F3  minőségű transzportbetonból, pontalapokra épített alagsori pillérek felső síkján valamint a köztes szerelőbetonra, földszinti padlószerkezeteknél.</t>
  </si>
  <si>
    <t xml:space="preserve">Talpgerendák  kétoldali zsaluzása, függőleges sík felülettel, szerelt táblás zsaluzattal, kézzel mozgatva, a korábban elkészített alaptestekre, alagsori pillérekre és szerelőbetonra - földszinti padlószerkezeteknél. </t>
  </si>
  <si>
    <t>Gerendazsaluzás, 20-60 cm oldalmagasság között, négyzetes keresztmetszettel, szerelt táblás zsaluzattal, alátámasztó állvánnyal, födémzsaluzattól függetlenül készítve, 3,5 m magasságig</t>
  </si>
  <si>
    <t>15-004-021.1.2.1.2.3</t>
  </si>
  <si>
    <t>Vasbeton gerenda készítése, betonszivattyús technológiával, vibrátoros tömörítéssel,  C25/30 - XC1 -16-F3 minőségű transzportbetonból</t>
  </si>
  <si>
    <t>Vasbeton koszorú készítése, betonszivattyús technológiával, vibrátoros tömörítéssel, C25/30 - XC1 -16-F3  minőségű transzportbetonból, Tetőtéri koszorúk.</t>
  </si>
  <si>
    <t>Koszorúzsaluzás, zsaluzattól függetlenül, párkány nélkül, változó magassággal, kiváltásoknál részbeni alátámasztó állvánnyal. Helyenként íves oldalzsaluzattal.</t>
  </si>
  <si>
    <t>Monolit vasbeton födém készítése,  betonszivattyús technológiával, vibrátoros tömörítéssel,  C25/30 - XC1 -16-F3  minőségű transzportbetonból</t>
  </si>
  <si>
    <t>Egyenes karú lépcső zsaluzása alátámasztó állvánnyal 4 méter magasságig, főlépcső zsaluzása</t>
  </si>
  <si>
    <t xml:space="preserve">Vasbeton lépcső készítése, betonszivattyús technológiával, vibrátoros tömörítéssel, C25/30 - XC1 -16-F3  minőségű transzportbetonból, főlépcső </t>
  </si>
  <si>
    <t>Betonacél helyszíni szerelése  függőleges vagy vízszintes tartószerkezetbe, bordás betonacélból, 4-10 mm átmérő között, FERALPI hidegen húzott bordás betonacél, 6 m-es szálban, B500  6-20 mm között, főlépcső vasszerelése 120 kg/m3 vashányaddal</t>
  </si>
  <si>
    <t>Betonacél helyszíni szerelése  függőleges vagy vízszintes tartószerkezetbe, bordás betonacélból, 4-10 mm átmérő között, FERALPI hidegen húzott bordás betonacél, 6 m-es szálban, B500  6-20 mm között, oszlop, pillér vasszerelése 280 kg/m3 vashányaddal</t>
  </si>
  <si>
    <t>Betonacél helyszíni szerelése  függőleges vagy vízszintes tartószerkezetbe, bordás betonacélból, 4-10 mm átmérő között, FERALPI hidegen húzott bordás betonacél, 6 m-es szálban, B500  6-20 mm között, vb lemez feletti borda és gerenda vasszerelése 120 kg/m3 vashányaddal</t>
  </si>
  <si>
    <t>Betonacél helyszíni szerelése  függőleges vagy vízszintes tartószerkezetbe, bordás betonacélból, 4-10 mm átmérő között, FERALPI hidegen húzott bordás betonacél, 6 m-es szálban, B500  6-20 mm között, koszorú vasszerelése 70 kg/m3 vashányaddal</t>
  </si>
  <si>
    <t>Betonacél helyszíni szerelése  függőleges vagy vízszintes tartószerkezetbe, bordás betonacélból, 4-10 mm átmérő között, FERALPI hidegen húzott bordás betonacél, 6 m-es szálban, B500  6-20 mm között, födém vasszerelése 70 kg/m3 vashányaddal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</si>
  <si>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Alagsori pillérek 100 kg/m3 betonacél 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</si>
  <si>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Vasbeton talpgerendák 130 kg/m3 betonacél hányaddal</t>
  </si>
  <si>
    <t>Eltérő időben készített vb szerkezetek csatlakozásához Bauhaus Plexus kihajtható szerelvények beépítése, statikus terv szerinti helyekre</t>
  </si>
  <si>
    <t>Monolit vasbeton fal készítése, 20 és 38 cm falvastagság között, betonszivattyús technológiával, vibrátoros tömörítéssel C25/30 - XC2-XF2-XV1(H) -16-F4 minőségű transzportbetonból -Alépítményi vasbeton szerkezeteknél</t>
  </si>
  <si>
    <t>Monolit vasbeton fal készítése, 20 és 38 cm falvastagság között, betonszivattyús technológiával, vibrátoros tömörítéssel C25/30 - XC1-24-F4 minőségű transzportbetonból -Felépítményi vasbeton szerkezeteknél</t>
  </si>
  <si>
    <t>Kétoldali falzsaluzás függőleges felülettel, szerelt táblás zsaluzattal, kézzel mozgatva, változó vastagságban, 20 és 38 cm között,</t>
  </si>
  <si>
    <t>Egyoldali falzsaluzás függőleges felülettel, szerelt táblás zsaluzattal, kézzel mozgatva, változó vastagságban, 20 és 38 cm között,</t>
  </si>
  <si>
    <t>15-002-1.2.3</t>
  </si>
  <si>
    <t>Vasbeton falban  kidobozolás zsaluja, egyenes felülettel, 20-38 cm falvastagságnál, változó mérettel</t>
  </si>
  <si>
    <t>Kétoldali falzsaluzás függőleges felülettel, szerelt táblás zsaluzattal, kézzel mozgatva, változó vastagságban, 20 és 30 cm között, Alagsori pincefalak zsaluzása ( PF jelű)</t>
  </si>
  <si>
    <t>Kétoldali falzsaluzás függőleges felülettel, szerelt táblás zsaluzattal, kézzel mozgatva, változó vastagságban, 20 és 30 cm között, Alagsori támfalak zsaluzása ( T jelű)</t>
  </si>
  <si>
    <t>Vasbeton falban  kidobozolás zsaluja, egyenes felülettel, 20-38 cm falvastagságnál, változó mérettel -Alagsori pincefalaknál</t>
  </si>
  <si>
    <t>Monolit vasbeton fal készítése, 20 és 38 cm falvastagság között, betonszivattyús technológiával, vibrátoros tömörítéssel C25/30 - XC2-XF2-XV' (H)-16-F4 minőségű transzportbetonból -Alagsori pincefalak vasbeton szerkezeteknél ( PF jelű)</t>
  </si>
  <si>
    <t>Monolit vasbeton fal készítése, 20 és 38 cm falvastagság között, betonszivattyús technológiával, vibrátoros tömörítéssel C25/30 - XC2-XF2-XV' (H)-16-F4 minőségű transzportbetonból -Alagsori aknafalak vasbeton szerkezeteknél ( AF jelű)</t>
  </si>
  <si>
    <t>Monolit vasbeton fal készítése, 20 és 38 cm falvastagság között, betonszivattyús technológiával, vibrátoros tömörítéssel C25/30 - XC2-XF2-XV' (H)-16-F4 minőségű transzportbetonból -Alagsori támfalak vasbeton szerkezeteknél ( T jelű)</t>
  </si>
  <si>
    <t xml:space="preserve">Vasbeton lépcső készítése, betonszivattyús technológiával, vibrátoros tömörítéssel, C30/37 - XC4-XF3-24-F3  minőségű transzportbetonból, kültéri lépcső </t>
  </si>
  <si>
    <t>Betonacél helyszíni szerelése  függőleges vagy vízszintes tartószerkezetbe, bordás betonacélból, 4-10 mm átmérő között, FERALPI hidegen húzott bordás betonacél, 6 m-es szálban, B500  6-20 mm között, vb falak vasszerelése 100 kg/m3 vashányaddal</t>
  </si>
  <si>
    <t>Betonacél helyszíni szerelése  függőleges vagy vízszintes tartószerkezetbe, bordás betonacélból, 4-10 mm átmérő között, FERALPI hidegen húzott bordás betonacél, 6 m-es szálban, B500  6-20 mm között, alépítményi (pince, akna és tám) falak vasszerelése 200 kg/m3 vashányaddal</t>
  </si>
  <si>
    <t>Betonacél helyszíni szerelése  függőleges vagy vízszintes tartószerkezetbe, bordás betonacélból, 4-10 mm átmérő között, FERALPI hidegen húzott bordás betonacél, 6 m-es szálban, B500  6-20 mm között, külső lépcső vasszerelése 70 kg/m3 vashányaddal</t>
  </si>
  <si>
    <t>CFA rendszerű cölöpalapozás készítése d= 60 átmérőjű , statikus műleírás szerinti -11 m-es cölöpcsúcs alsó síkkal Előirányzott mennyiség, a későbbi szondás vizsgálatok alapján elkészített cölöpözés terv után pontosítandó 90 -120 kg/m3 vashányad figyelembevételével,  C25/30-XC2-16-F3 betonminőséggel, transzportbetonos szállítással</t>
  </si>
  <si>
    <t>CFA rendszerű cölöpalapozás készítése d= 40 átmérőjű , statikus műleírás szerinti -7 m-es cölöpcsúcs alsó síkkal Előirányzott mennyiség, a későbbi szondás vizsgálatok alapján elkészített cölöpözés terv után pontosítandó 90 -120 kg/m3 vashányad figyelembevételével, C25/30-XC2-16-F3 betonminőséggel, transzportbetonos szállítással</t>
  </si>
  <si>
    <t>Szerelőbeton készítése kézi bedolgozással, földpartok között, C8/10-Xn(H)16-F3  minőségű betonból, 10 cm vastagsággal</t>
  </si>
  <si>
    <t>Cölöpöket összefogó fejtömb zsaluzása, előregyártott zsaluzattal, kitámasztással, négyzetes keresztmetszettel, 100 cm oldalméret felett</t>
  </si>
  <si>
    <t xml:space="preserve">Talpgerendák  kétoldali zsaluzása, függőleges sík felülettel, szerelt táblás zsaluzattal, kézzel mozgatva, a korábban elkészített cölöp fejtömbökre és szerelőbetonra - pinceszinti padlószerkezeteknél. </t>
  </si>
  <si>
    <t>Cölöpöket összefogó fejtömbök betonozása szivattyús technológiával, zsaluzatba, C25/30-XC2-16-F3  minőségű transzportbetonból</t>
  </si>
  <si>
    <t>Vasbeton talpgerendák készítése szivattyús technológiával, C25/30-XC2-16-F3  minőségű transzportbetonbó pinceszinti padlószerkezeteknél.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</si>
  <si>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Cölöp fejtömbök 120 kg/m3 betonacél hányaddal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</si>
  <si>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pinceszinti Talpgerendák 80 kg/m3 betonacél hányaddal</t>
  </si>
  <si>
    <t>Földvisszatöltés töltőanyaggal munkagödörbe, elkészült fejtömbök mellé, a korábban kialakított lavírsíkig tömörítéssel  -4,45 és a -4,15 m terepszintek között, helyszínen deponált anyag bedolgozásával</t>
  </si>
  <si>
    <t>Tükörkészítés tömörítés nélkül, sík felületen gépi erővel kiegészítő kézi munkával talajosztály: I-IV., talpgerendák között, a kialakított lavírsíkon</t>
  </si>
  <si>
    <t>Földkiemelés cölöpfej fejtömböknek, meglévő lavírsíktól a cölöpözés és fejtömb zsaluzás síkjáig, -4,45 m szintig</t>
  </si>
  <si>
    <t>Homokos kavics ágyazat készítése beton aljzat ágyazataként, talpgerendák közé, 15 cm vtg, tömörítés nélkül</t>
  </si>
  <si>
    <t>Tükörkészítés tömörítés nélkül, sík felületen gépi erővel kiegészítő kézi munkával talajosztály: I-IV., talpgerendák között, a homokos kavics ágyazat felső síkján</t>
  </si>
  <si>
    <t>Felület tömörítése a visszatöltött töltőanyag felületén, ágyazati réteg beszállítását megelőzően, gépi erővel  (Trg=95%)</t>
  </si>
  <si>
    <t>Felület tömörítése a homokos kavics ágyazat felületén gépi erővel  (Trg=95%)</t>
  </si>
  <si>
    <t>Beton vasalt aljzat készítése 10 cm vastagságban, meglévő ágyazatra, simított vízszintes felülettel, C25/30-XC2-CF2-XV1 (H)- 16-F3 minőségű transzport betonból, szivattyús bedolgozással. Alagsori padlószerkezeteknél, talajnedvesség elleni szigetelés alatt</t>
  </si>
  <si>
    <t>Vasbeton támfalak és aknafalak lemez alapjának készítése szivattyús technológiával, C25/30-XC2-XF2 -CV1(H)16-F3  minőségű transzportbetonból, ágyazatra épített 20-25 cm vtg</t>
  </si>
  <si>
    <t>Betonacél helyszíni szerelése  függőleges vagy vízszintes tartószerkezetbe, bordás betonacélból, 4-10 mm átmérő között, FERALPI hidegen húzott bordás betonacél, 6 m-es szálban, B500  8-20 mm között, alapozási munkák vasszerelése - pinceszinti Támfalak és aknafalak lemezalapjának, 80 kg/m3 betonacél hányaddal</t>
  </si>
  <si>
    <t>Homokos kavics ágyazat készítése támfalak és aknafalak lemezalapjának ágyazataként, 15-20 cm vtg, tömörítéssel</t>
  </si>
  <si>
    <t>Egyenes karú lépcső zsaluzása kültéri lépcső zsaluzása, feltöltésre és zúzottkő ágyazatra, vasbeton falak közé</t>
  </si>
  <si>
    <t>Homokos kavics ágyazat készítése külső lépcsőknél  15 cm vtg, tömörítéssel</t>
  </si>
  <si>
    <t>Kétoldali falzsaluzás függőleges felülettel, szerelt táblás zsaluzattal, kézzel mozgatva, változó vastagságban, 20 és 25 cm között, Lépcső és alapfal ( KF és AF jelű)</t>
  </si>
  <si>
    <t>Egyoldali falzsaluzás függőleges felülettel, szerelt táblás zsaluzattal, kézzel mozgatva, változó vastagságban, 20 és 38 cm között ( AF és KF jelű)</t>
  </si>
  <si>
    <t>Monolit vasbeton fal készítése, 20 és 38 cm falvastagság között, betonszivattyús technológiával, vibrátoros tömörítéssel C25/30 - XC2-XF2-XV' (H)-16-F4 minőségű transzportbetonból -Lépcső és alapfal ( AF és KF jelű)</t>
  </si>
  <si>
    <t>Betonacél helyszíni szerelése  függőleges vagy vízszintes tartószerkezetbe, bordás betonacélból, 4-10 mm átmérő között, FERALPI hidegen húzott bordás betonacél, 6 m-es szálban, B500  6-20 mm között,Lépcső és alapfal vasszerelése 100 kg/m3 vashányaddal</t>
  </si>
  <si>
    <t>Alaptestek készítése szivattyús technológiával, földpartok között, C16/20-X0v (H)-24-F3 minőségű transzportbetonból, vasalatlan pontalapok földszinti padlószerkezeteknél</t>
  </si>
  <si>
    <t>Földvisszatöltés töltőanyaggal munkagödörbe, elkészült talpgerendák közé, a korábban kialakított lavírsík felületén tömörítéssel 15 és 25 cm vastagságban beszállított töltő anyag  bedolgozásával. Pince és földszinti padló szerkezeteknél.</t>
  </si>
  <si>
    <t>Beton vasalt aljzat készítése 20 cm vastagságban, meglévő ágyazatra, simított vízszintes felülettel, C25/30-XC2-CF2-XV1 (H)- 16-F3 minőségű transzport betonból, szivattyús bedolgozással. Alagsori padlószerkezeteknél, talajnedvesség elleni szigetelés alatt</t>
  </si>
  <si>
    <t>A talpgerendák, fejtömbök és lépcső alapok alatti szerelőbetonok és talpgerendák alá a homlokzati síkon berakott hőszigetelések kézi földmunkája</t>
  </si>
  <si>
    <t>Talpgerenda alatti hőszigetelés elhelyezése 10 cm vastagságban, XPS hőszigetelő lemezzel, szerelőbeton helyettesítésére, földszinti padlószerkezeteknél, a bejárati homlokzati síkon</t>
  </si>
  <si>
    <t>Talpgerenda előtti hőszigetelés elhelyezése 5 cm vastagságban, XPS hőszigetelő lemezzel, földszinti padlószerkezeteknél, a bejárati homlokzati síkon</t>
  </si>
  <si>
    <t>Ablak szemöldöknél, homlokzati síkon hőszigetelés elhelyezése 8 cm vastagságban, XPS hőszigetelő lemezzel, ásványi rendszerű ragasztó habarcsba rakva, tárcsás dübelezéssel 15 cm-es magasságban</t>
  </si>
  <si>
    <t>Ablak parapeten hőszigetelés elhelyezése 6 cm vastagságban, XPS hőszigetelő lemezzel, a falazat teljes szélességében, ásványi rendszerű ragasztó habarcsba rakva</t>
  </si>
  <si>
    <t xml:space="preserve">Ksméretű tégla kifalazás készítése PTH 10 áthidaló felett 1 sorban 30 cm szélességben </t>
  </si>
  <si>
    <t xml:space="preserve">Szilikát bázisú Multipor elhelyezése belső térben, vasbeton pilléreken és falakon, saját rendszerű ragasztóval ragasztva és tárcsás dübeles mechanikai rögzítéssel rögzítve, a falazat síkjához igazítva 2 cm vtg, </t>
  </si>
  <si>
    <t xml:space="preserve">Szilikát bázisú Multipor elhelyezése belső térben, vasbeton pilléreken és falakon, saját rendszerű ragasztóval ragasztva és tárcsás dübeles mechanikai rögzítéssel rögzítve, a falazat síkjához igazítva 4 cm vtg </t>
  </si>
  <si>
    <t xml:space="preserve">Szilikát bázisú Multipor elhelyezése homlokzaton, vasbeton szerkezeteken, betonozás előtt a zsaluzatba helyezve,  5 cm vtg </t>
  </si>
  <si>
    <t>Teherhordó vagy vázkitöltő falazat építése 20 cm névl. vastagságban, fokozott hőszigetelő képességű, hornyos-eresztékes, égetett agyag kézi falazóblokkból. Minőségi osztály: I. oszt. POROTHERM  PTH 20 N+F típusú, 200x250x238 mm méretű, cementhabarccsal falazva</t>
  </si>
  <si>
    <t>Válaszfal építése 10 cm névl. vastagságban, hornyos-eresztékes égetett agyag válaszfal téglából. Minőségi osztály: I. oszt. POROTHERM  PTH 10 N+F típusú, 500x100x238 mm méretű, falazóhabarccsal</t>
  </si>
  <si>
    <t>Szerelt gipszkarton előtétfal fém vázszerkezetre CW75 vázon 2+0 réteg 12,5 mm-es gipszkarton tábla beépítésével, csavarfejek és illesztések alapglettelve (Q2 minőségben), normál 12,5 mm vtg. gipszkarton borítással, 14 kg/m3 testsűrűségű szigetelőanyaggal, 100 mm vastagságban, RIGIPS, vagy ezzel egyenértékű  rendszerrel</t>
  </si>
  <si>
    <t>Szerelt gipszkarton előtétfal fém vázszerkezetre CW50 vázon 2+0 réteg 12,5 mm-es gipszkarton tábla beépítésével, csavarfejek és illesztések alapglettelve (Q2 minőségben), impregnált 12,5 mm vtg. gipszkarton borítással, 14 kg/m3 testsűrűségű szigetelőanyaggal, 75 mm vastagságban, RIGIPS, vagy ezzel egyenértékű  rendszerrel</t>
  </si>
  <si>
    <t>Acél árhidaló szerkezet készítése homlokzaton 40/40/3 zártszelvényből kialakítva, belső oldalás és az alján 1 rtg normál gipszkarton tábla borítással, Q2 minőségben glettelve, alatta 1 rtg párazáró fóliával, külső oldalán 1 rtg OSB 20 mm vtg tábla rögzítésével, tartószerkezet és a szerkezet között 2x10cm +1x5 cm 40 kg-os ásványi hőszigetelés beépítésével. Komplex tétel ! ( minden eleme itt árazandó). Összesen 38 cm szélességben</t>
  </si>
  <si>
    <t>Oldalfalvakolat készítése, gépi felhordással, zsákos kiszerelésű szárazhabarcsból, sima, normál mész-cement vakolat, 1,5 cm vastagságban, belső terek vakolása, tégla és MULTIPOR szigetelésű felületeken</t>
  </si>
  <si>
    <t>Oldalfalvakolat készítése, gépi felhordással, zsákos kiszerelésű szárazhabarcsból, sima, normál mész-cement vakolat, 1,5 cm vastagságban, belső terek vakolása, beton felületeken, betonkontakt előzetes felhordásával</t>
  </si>
  <si>
    <t>Belső festéseknél felület előkészítése, glettelés, műanyag kötőanyagú glettel, vakolt falfelületen, bármilyen padozatú helyiségben, tagolatlan felületen, felületkiegyenlítő glett</t>
  </si>
  <si>
    <t xml:space="preserve">  </t>
  </si>
  <si>
    <t>Diszperziós festés műanyag bázisú vizes-diszperziós  fehér vagy gyárilag színezett festékkel, előkészített alapfelületen, két rétegben, tagolatlan sima felületen, glettelt vasbeton vagy glettelt gipszkarton felületeken, mennyezeten</t>
  </si>
  <si>
    <t>Szerelt gipszkarton álmennyezet egysoros fém vázszerkezetre, a szeglemezes tartókhoz való direkt függesztéssel, csavarfejek és illesztések alapglettelve (Q2 minőségben), 40 cm bordatávolsággal (CD vázszerkezet),   1 rtg. RF tűzgátló 15 mm vtg. gipszkarton borítással RIGIPS, vagy ezzel egyenértékű, tűzgátló építőlemez RF 15 mm, II. emeleten</t>
  </si>
  <si>
    <t>Szerelt gipszkarton álmennyezet egysoros fém vázszerkezetre, a szeglemezes tartókhoz való függesztéssel, csavarfejek és illesztések alapglettelve (Q2 minőségben), 40 cm bordatávolsággal (CD vázszerkezet),   1 rtg. RF tűzgátló 15 mm vtg. gipszkarton borítással RIGIPS, vagy ezzel egyenértékű, tűzgátló, impregnált építőlemez RFI 15 mm, II. emeleten a vizesblokkban</t>
  </si>
  <si>
    <t>Szerelt gipszkarton álmennyezet kettős fém vázszerkezetre, a vasbeton mennyezetre való függesztéssel, csavarfejek és illesztések alapglettelve (Q2 minőségben), 40 cm bordatávolsággal (CD vázszerkezet),   1 rtg. impregnált 12,5 mm vtg. gipszkarton borítással RIGIPS, vagy ezzel egyenértékű  impregnált építőlemez RBI 12,5 mm</t>
  </si>
  <si>
    <t>Diszperziós tisztasági festés műanyag bázisú vizes-diszperziós  fehér vagy gyárilag színezett festékkel, előkészített alapfelületen, egy rétegben, tagolatlan sima felületen, glettelt vakolt, glettelt vasbeton vagy glettelt gipszkarton felületeken, falakon és mennyezeten, álmennyezet fölött</t>
  </si>
  <si>
    <t>Padló hőszigetelő anyag elhelyezése, vízszintes felületen, aljzatbeton alá, úsztató rétegként, expandált polisztirolhab lemezzel, AUSTROTHERM AT-N100 jelű hőszigetelés, vagy vele egyenértékű hőszigetelés, egy rétegben, 8 cm vastag</t>
  </si>
  <si>
    <t>Padló hőszigetelő anyag elhelyezése, vízszintes felületen, aljzatbeton alá, úsztató rétegként, expandált polisztirolhab lemezzel, AUSTROTHERM AT-N100 jelű hőszigetelés, vagy vele egyenértékű hőszigetelés, egy rétegben, 7 cm vastag</t>
  </si>
  <si>
    <t>Felület-előkészítés fóliaterítés csúsztató vagy úsztatórétegre kerülő esztrichbetonok készítését megelőzően, egy rétegben, 15 cm átlapolásokkal</t>
  </si>
  <si>
    <t xml:space="preserve">Jutaszövet elhelyezése, talajnedvesség elleni szigetelés védelmére </t>
  </si>
  <si>
    <t>Párazáró fólia elhelyezése padlástérben, a vb födémre fektetve, padlástéri szigetelés alá fektetve, a felület folytonosításával</t>
  </si>
  <si>
    <t>Padló hőszigetelő anyag elhelyezése, vízszintes felületen, vasalt aljzatbeton alá, úsztató rétegként, expandált polisztirolhab lemezzel, AUSTROTHERM AT-N100 jelű hőszigetelés, vagy vele egyenértékű hőszigetelés, 10 cm vastag. Földszinti és pince padló rétegrendben</t>
  </si>
  <si>
    <t>Padlástér padló  hő- és hangszigetelése, kőzetgyapot hőszigetelő lemezzel, kasírozás nélkül, ROCKWOOL Steprock ND hőszigetelő lemezzel, vagy vele egyenértékű termékekkel, 25 cm ( 15+10) vastagságban, padlástér aljzatában</t>
  </si>
  <si>
    <t>Beton vasalt aljzat padlóburkolat 8,5 cm vastagságban, meglévő hőszigetelő aljzatra, simított vízszintes felülettel, szükséges helyeken dilatáció képzéssel</t>
  </si>
  <si>
    <t>Betonaljzat padlóburkolat 8,5 cm vastagságban, meglévő hőszigetelő aljzatra, simított vízszintes felülettel, szükséges helyeken dilatáció képzéssel</t>
  </si>
  <si>
    <t>Beton  aljzat padlóburkolat 7 cm vastagságban, meglévő hőszigetelő aljzatra, simított vízszintes felülettel, szükséges helyeken dilatáció képzéssel</t>
  </si>
  <si>
    <t>Homlokzatszigetelés EPS expandált polisztirol hőszigetelő táblák elhelyezése ásványi ragasztóhabarcscsal, beütőékes dübeles rögzítéssel AUSTROTHERM ATH 80 vagy azzal egyenértékű, 10 cm vastagságban</t>
  </si>
  <si>
    <t>Homlokzatszigetelés EPS expandált polisztirol hőszigetelő táblák elhelyezése ásványi ragasztóhabarcscsal, beütőékes dübeles rögzítéssel AUSTROTHERM ATH 80 vagy azzal egyenértékű, 10 cm vastagságban ÍVES felületen</t>
  </si>
  <si>
    <t>Homlokzatszigetelés EPS expandált polisztirol hőszigetelő táblák elhelyezése ásványi ragasztóhabarcscsal, beütőékes dübeles rögzítéssel AUSTROTHERM ATH 80 vagy azzal egyenértékű, 15 cm vastagságban. Erkély szabadonálló pillérre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</si>
  <si>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10 cm vastagságban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</si>
  <si>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10 cm vastagságban ÍVES kialakításban</t>
  </si>
  <si>
    <t xml:space="preserve">Lábazati fal hőszigetelése 10 cm vastagságban, XPS hőszigetelő lemezzel , ragasztva, dűbelezve, lábazat szigetelés </t>
  </si>
  <si>
    <t>Lábazati fal hőszigetelése 10 cm vastagságban, XPS hőszigetelő lemezzel , ragasztva, dűbelezve, lábazat szigetelés ÍVES kialakításban</t>
  </si>
  <si>
    <t xml:space="preserve">Lábazati fal hőszigetelése 16 cm vastagságban, XPS hőszigetelő lemezzel , ragasztva, dűbelezve, lábazat szigetelés </t>
  </si>
  <si>
    <t>Homlokzati hőszigetelések felületerősítése és kiegyenlítése, ragasztóba ágyazott üvegszövetháló erősítéssel, a választott rendszer előírásai és utasításai szerint, EPS homlokzati szigetelt egyenes és íves felületeken</t>
  </si>
  <si>
    <t>Homlokzati hőszigetelések felületerősítése és kiegyenlítése, ragasztóba ágyazott üvegszövetháló erősítéssel, a választott rendszer előírásai és utasításai szerint, Ásványi homlokzati szigetelt egyenes és íves felületeken</t>
  </si>
  <si>
    <t>Homlokzati hőszigetelések felületerősítése és kiegyenlítése, ragasztóba ágyazott üvegszövetháló erősítéssel, a választott rendszer előírásai és utasításai szerint, XPS homlokzati szigetelt egyenes  felületeken</t>
  </si>
  <si>
    <t>Vékonyvakolatok, színvakolatok felhordása alapozott, előkészített felületre,  kapart felület mikroszemcsés műgyantás vakolat,  sík és íves felületen, törtfehér színben Baumit SilikonTop (Baumit Szilikon) vagy egyenértékű, 1,5 mm szemnagysággal</t>
  </si>
  <si>
    <t>A tégla és a beton felületek külső kiegyenlítő homlokzatvakolása 1,5 cm átlag vastagságban, sík felületen, légzáró, páraáteresztő mész-cement vakolat</t>
  </si>
  <si>
    <t>Talajnedvesség elleni szigetelés, falszigetelés, függőleges felületen, egy rétegben, minimum 4,0 mm vastag modifikált lemezzel, az aljzathoz teljes felületű olvasztásos ragasztással, az átlapolásoknál teljes felületű hegesztéssel ragasztva , 4 mm névleges vastagságú, Dörrkluplast E-KV-4K lemez, vagy más, ezzel egyenértékű</t>
  </si>
  <si>
    <t>Talajnedvesség elleni szigetelés, padlószigetelés, egy rétegben, minimum 4,0 mm vastag oxidbitumenes lemezzel,  az aljzathoz foltonként vagy sávokban olvasztásos ragasztással, az átlapolásoknál és egymáshoz teljes felületű hegesztéssel fektetve, 4 mm névleges vastagságú oxidbitumenes lemez, Dörrkluplast E-KV-4K  lemez, vagy más, ezzel egyenértékű</t>
  </si>
  <si>
    <t xml:space="preserve">Gyárilag kasírozott 1 réteg 8 mm dombor-nyomott hullámlemez elhelyezés aknafalak külső oldalára, felület folytonosítással </t>
  </si>
  <si>
    <t>5-7 cm vastag lejtést adó beton aljzat készítése kent szigetelés alá, kültérben, aknafalaknál és erkélyen</t>
  </si>
  <si>
    <t>Külső beton felületek betonfestése, aknafalak belső oldalán</t>
  </si>
  <si>
    <t>Csapadék víz elleni,  kerámia vagy GRES lapburkolat alatti függőleges falszigetelés bevonatszigeteléssel, két rétegben, minimum 2,0 mm száraz rétegvastagságú kétkomponensű szigetelőhabarccsal, glettvassal vagy simítóval felhordva, Aknán belül és erkélyeknél hidegburkolat aljzataként</t>
  </si>
  <si>
    <t>Csapadék víz elleni, kerámia vagy GRES lapburkolat alatti padlószigetelés  bevonatszigeteléssel, két rétegben minimum 2,5 mm száraz rétegvastagságú  kétkomponensű szigetelőhabarccsal, glettvassal vagy simítóval felhordva Aknán belül és erkélyeknél hidegburkolat aljzataként.</t>
  </si>
  <si>
    <t>Ragasztott homlokzati klinker lapka téglaburkolat készítése, 1 cm vastag tervező álttal később kiválasztandó színben. Homlokzati lábazati felületeken, támfalakon, általános felületeken, sarok és élképzések külön kiírva. Póth- King rusztikus felületű homlokzati lapok vagy más vele egyenértékű</t>
  </si>
  <si>
    <t>Ragasztott homlokzati klinker lapka  téglaburkolat készítése, 1 cm vastag tervező álttal később kiválasztandó színben. Homlokzati lábazati felületeken, támfalakon, Ablakkönyöklő sarok elemmel Póth -King rusztikus felületű homlokzati lapok vagy más vele egyenértékű</t>
  </si>
  <si>
    <t>Ragasztott homlokzati klinker lapka  téglaburkolat készítése, 1 cm vastag tervező által később kiválasztandó színben. Homlokzati lábazati felületeken, támfalakon, Nyílászáró kéva és épület sarkokon, sarok elemmel Póth- King rusztikus felületű homlokzati lapok vagy más vele egyenértékű</t>
  </si>
  <si>
    <t>Habarcsba rakott kültéri tégla( flaszterklinker) lépcső burkolat tervező által később kiválasztandó színben. Póth- Feldhaus vagy más vele egyenértékű, 200/100/52 mm. Lépcsőpihenő</t>
  </si>
  <si>
    <t>Habarcsba rakott kültéri tégla( flaszterklinker) lépcső burkolat tervező által később kiválasztandó színben. Póth- Feldhaus vagy más vele egyenértékű, 200/100/52 mm. Lépcső homloklap</t>
  </si>
  <si>
    <t>Habarcsba rakott kültéri tégla( flaszterklinker) lépcső burkolat tervező által később kiválasztandó színben. Póth- Feldhaus vagy más vele egyenértékű, 200/100/52 mm. Lépcső járólap</t>
  </si>
  <si>
    <r>
      <t xml:space="preserve">Fa tetőszerkezetek bármely rendszerben faragott (fűrészelt) fából, 0,043 - 0,050 m3/m2 bedolgozott famennyiség között, 3-6.5 m I.osztályú, C24 minőségű faanyagból BELSŐ UDVARI 2. emeleti padlástér
</t>
    </r>
    <r>
      <rPr>
        <b/>
        <sz val="10"/>
        <rFont val="Calibri"/>
        <family val="2"/>
        <charset val="238"/>
      </rPr>
      <t xml:space="preserve"> 0,0484m3/m2 fajlagos felhasználás
</t>
    </r>
    <r>
      <rPr>
        <sz val="10"/>
        <rFont val="Calibri"/>
        <family val="2"/>
        <charset val="238"/>
      </rPr>
      <t>Rrfa: 0 m3
Ives Rrfa: 0 m3
Látszó, gyalult szerkezet: 0 m3
Fürészelt fa anyag: 10,68 m3</t>
    </r>
  </si>
  <si>
    <r>
      <t xml:space="preserve">Fa tetőszerkezetek bármely rendszerben faragott (fűrészelt) fából, 0,061 - 0,070 m3/m2 bedolgozott famennyiség között, 3-6.5 m I.osztályú, C24 minőségű faanyagból OLDALHOMLOKZATON félnyereg tetők
</t>
    </r>
    <r>
      <rPr>
        <b/>
        <sz val="10"/>
        <rFont val="Calibri"/>
        <family val="2"/>
        <charset val="238"/>
      </rPr>
      <t xml:space="preserve"> 0,0628m3/m2 fajlagos felhasználás
</t>
    </r>
    <r>
      <rPr>
        <sz val="10"/>
        <rFont val="Calibri"/>
        <family val="2"/>
        <charset val="238"/>
      </rPr>
      <t>Rrfa: 0 m3
Ives Rrfa: 0 m3
Látszó, gyalult szerkezet: 0 m3
Fürészelt fa anyag: 2,352 m3</t>
    </r>
  </si>
  <si>
    <r>
      <t xml:space="preserve">Fa tetőszerkezetek bármely rendszerben faragott (fűrészelt) és Rétegelt-ragasztott fából, 0,043 - 0,050 m3/m2 bedolgozott famennyiség között, 3-6.5 m I.osztályú, C24 minőségű faanyagból LÉPCSŐHÁZ feletti hagyományos ácsszerkezetű tető
</t>
    </r>
    <r>
      <rPr>
        <b/>
        <sz val="10"/>
        <rFont val="Calibri"/>
        <family val="2"/>
        <charset val="238"/>
      </rPr>
      <t xml:space="preserve">0,0443 m3/m2 fajlagos felhasználás
</t>
    </r>
    <r>
      <rPr>
        <sz val="10"/>
        <rFont val="Calibri"/>
        <family val="2"/>
        <charset val="238"/>
      </rPr>
      <t>Rrfa: 0,468 m3
Ives Rrfa: 0 m3
Látszó, gyalult szerkezet: 0 m3
Fürészelt fa anyag: 1,433 m3</t>
    </r>
  </si>
  <si>
    <r>
      <t xml:space="preserve">Fa tetőszerkezetek bármely rendszerben faragott (fűrészelt) fából, 0,061 - 0,070 m3/m2 bedolgozott famennyiség között, 3-6.5 m I.osztályú, C24 minőségű faanyagból SZELLŐZŐ GÉPHÁZ feletti tető
</t>
    </r>
    <r>
      <rPr>
        <b/>
        <sz val="10"/>
        <rFont val="Calibri"/>
        <family val="2"/>
        <charset val="238"/>
      </rPr>
      <t xml:space="preserve"> 0,0604 m3/m2 fajlagos felhasználás
</t>
    </r>
    <r>
      <rPr>
        <sz val="10"/>
        <rFont val="Calibri"/>
        <family val="2"/>
        <charset val="238"/>
      </rPr>
      <t>Rrfa: 0 m3
Ives Rrfa: 0 m3
Látszó, gyalult szerkezet: 0 m3
Fürészelt fa anyag: 1,583 m3</t>
    </r>
  </si>
  <si>
    <r>
      <t xml:space="preserve">Fa tetőszerkezetek szeglemezes előregyártott tartós rendszerben faragott (fűrészelt) fából, </t>
    </r>
    <r>
      <rPr>
        <sz val="10"/>
        <color rgb="FFFF0000"/>
        <rFont val="Calibri"/>
        <family val="2"/>
        <charset val="238"/>
      </rPr>
      <t xml:space="preserve"> </t>
    </r>
    <r>
      <rPr>
        <sz val="10"/>
        <rFont val="Calibri"/>
        <family val="2"/>
        <charset val="238"/>
      </rPr>
      <t xml:space="preserve">0,051- 0,060 m3/m2 bedolgozott famennyiség felett, 3-6.5 m I.osztályú, C24 minőségű faanyagból
</t>
    </r>
    <r>
      <rPr>
        <b/>
        <sz val="10"/>
        <rFont val="Calibri"/>
        <family val="2"/>
        <charset val="238"/>
      </rPr>
      <t xml:space="preserve">Általános tető : 
0,0545 m3/m2
</t>
    </r>
    <r>
      <rPr>
        <sz val="10"/>
        <rFont val="Calibri"/>
        <family val="2"/>
        <charset val="238"/>
      </rPr>
      <t>Rrfa: 0 m3
Ives Rrfa: 0m3
Látszó, gyalult szerkezet: 0 m3
Fürészelt fa anyag: 31,75 m3</t>
    </r>
  </si>
  <si>
    <t>Belső oldali párazáró fólia beépítése alufóliával kasírozott műanyag párazáró fólia, a felületek ragasztószalaggal folytonosítva, a tetőszerkezet alsó felületén, gipszkarton szerkezet felett</t>
  </si>
  <si>
    <t>Deszkaburkolat készítése fémlemezfedés alá, gyalulatlan, sarkos élű légszáraz lucfenyőből</t>
  </si>
  <si>
    <t>Deszka borítás gyalult, hornyolt deszkával, hajópadlóval, vízszintes felületen, ereszdeszka</t>
  </si>
  <si>
    <t>Deszka borítás gyalult, hornyolt deszkával, hajópadlóval, vízszintes felületen, homlokdeszka</t>
  </si>
  <si>
    <t>Műanyag szövet erősítésű EPDM lemez vízhatlan csapadékvíz elleni biztonsági alátét szigetelés. Műhelyben felületfolytonosított vulkanizálással, 1,5 mm vtg TRELLEBORG ELASTOSEAL FRT vagy azzal egyenértékű</t>
  </si>
  <si>
    <t>Páraáteresztő víz és szélzáró alátétfedés felerősítés 20 cm-es átfedéssel, ragasztó szalaggal folytonosítva, Dörken Delta-Max Plusz páraáteresztő fólia vagy ezzel  egyenértékű fóliából Hódfarkú cserépfedésnél</t>
  </si>
  <si>
    <t>Tetőlécezés tetőfelület ellenlécezésének elkészítése 50/50 mm-es anyagból, gyalulatlan, sarkos élű, légszáraz lucfenyőből</t>
  </si>
  <si>
    <t>Tetőlécezés tetőcserép alá, 50x35-ös tetőlécből, 2-6,5 m hosszú,  14,5 cm léctávolsággal. Hódfarkú cseréphez, gyalulatlan, sarkos élű, légszáraz lucfenyőből</t>
  </si>
  <si>
    <t xml:space="preserve">Tetőszerkezeti faanyag  tűzvédelmi felületkezelése TETOL-os kezelésre többletként </t>
  </si>
  <si>
    <t>OSB 3 homlokzatburkolat beépítése szarufákhoz rögzített pallóvázra csavarozva, 20 mm-es vastagsággal, csomóponti terv szerint, homlokzati hőszigetelés fogadására</t>
  </si>
  <si>
    <t>OSB 3 20 mm vtg padlóburkolat tartószerkezete kétirányú 50/150 keresztmetszetű pallókból, terv szerinti kiosztással és rögzítéssel, padlások járófelületeként ( komlex tétel pallókkal)</t>
  </si>
  <si>
    <t>Kettős hódfarkú cserépfedés, égetett agyag tetőcserepekkel, CREATON hódfarkú Klassik , sima felületű, natúrvörös, körszelet vágású, vagy ezzel egyenértékű tetőcseréppel, a rendszer előírásai szerinti rögzítéssel.</t>
  </si>
  <si>
    <t>Hornyolt égetett agyag tetőcserepeknél gerinc készítéséhez, CREATON BZ típushoz kúpcserép kezdő, sima felületű, natúrvörös, vagy ezzel egyenértékű tetőcseréppel,</t>
  </si>
  <si>
    <t>Hódfarkú égetett agyag tetőcserepeknél taréjgerinc készítése BZ kúpcseréppel, gerinccserép-rögzítővel, fésűs gerincelemmel vagy gerincszellőző-szalaggal CREATON BZ típus, sima felületű, natúrvörös, vagy ezzel egyenértékű tetőcseréppel</t>
  </si>
  <si>
    <t>Hódfarkú, égetett agyag tetőcserepeknél szellőzőcserép elhelyezése, CREATON Klasszik cseréphez szellőző taréjcserép, sima felületű, natúrvörös, vagy ezzel egyenértékű tetőcseréppel, szellőző taréjcseréppel, a tetőgerinc alatt a 3. sorban mindkét oldalon, az éleknél és a vápáknál szarufánként 2 db, mindkét oldalon</t>
  </si>
  <si>
    <t>Ereszszegély szerelése cserepes tetőhöz,  25 cm kiterített szélességgel, rögzítőszegéllyel, Lindab bevonatolt acél lemezből vagy ezzel egyenértékű lemezből, vörösréz színben</t>
  </si>
  <si>
    <t>Függőereszcsatorna szerelése 190 mm átmérővel, kör keresztmetszetű, Lindab Rain Line bevonatolt acél lemezből vagy ezzel egyenértékű lemezből, vörösréz színben</t>
  </si>
  <si>
    <t>Függőereszcsatorna szerelése 125 mm átmérővel, kör keresztmetszetű, Lindab Rain Line bevonatolt acél lemezből vagy ezzel egyenértékű lemezből, vörösréz színben</t>
  </si>
  <si>
    <t>Cserép lezáró szegély  33 cm kit szélességgel, rögzítőszegéllyel, Lindab bevonatolt acél lemezből vagy ezzel egyenértékű lemezből, vörösréz színben</t>
  </si>
  <si>
    <t>Kéményszegély készítése  33 cm kit szélességgel,Lindab bevonatolt acél lemezből vagy ezzel egyenértékű lemezből, vörösréz színben</t>
  </si>
  <si>
    <t xml:space="preserve">Kettős állokorcos fémlemez fedés készítése Lindab bevonatolt acél lemezből vagy ezzel egyenértékű lemezből, vörösréz színben alátét deszkázatra </t>
  </si>
  <si>
    <t>Terv szerinti vörösrézlemez csúcsdíszek</t>
  </si>
  <si>
    <t>Tetőjárda kéményseprő járdájaként, hódfarkú csrépfedésű tetőhöz kompletten</t>
  </si>
  <si>
    <t>Szerelt gipszkarton előtétfal CD 27/60 vázszerkezetre  1 réteg 15 mm-es gipszkarton tábla beépítésével, csavarfejek és illesztések alapglettelve (Q2 minőségben), RF  15 mm vtg. gipszkarton borítással, 14 kg/m3 testsűrűségű szigetelőanyaggal5 cm vastagságban szigetelve, összesen 240 mm vastagságban ( faszerkezet 2 oldalán, faszerkezet tetőtéri faanyagoknál kiírva), RIGIPS, vagy ezzel egyenértékű  rendszerrel. Tetőtéri szellőző gépházban</t>
  </si>
  <si>
    <t>Szerelt gipszkarton álmennyezet egysoros fém vázszerkezetre, a szaruákhoz való direkt függesztéssel, csavarfejek és illesztések alapglettelve (Q2 minőségben), 40 cm bordatávolsággal (CD vázszerkezet),   1 rtg. RF tűzgátló 15 mm vtg. gipszkarton borítással RIGIPS, vagy ezzel egyenértékű, tűzgátló építőlemez RF 15 mm, lépcsőházban és szellőző gépházban, vízszintes és ferde felületen, a tetőablakokhoz való hozzázárással</t>
  </si>
  <si>
    <t>Padlástér falazott térdfalra ragasztott és dübelezett szigetelés  hő- és hangszigetelése, kőzetgyapot hőszigetelő lemezzel, kasírozás nélkül, ROCKWOOL Airrock hőszigetelő lemezzel, vagy vele egyenértékű termékekkel, 20cm (10+10) vastagságban</t>
  </si>
  <si>
    <t xml:space="preserve">Magastető hő- és hangszigetelése, szaruzat és szelemenek közötti szigetelés, kőzetgyapot hőszigetelő lemezzel, kasírozás nélkül, ROCKWOOL Deltarock hőszigetelő lemezzel, vagy vele egyenértékű termékekkel, két rétegben 25 cm ( 10+15) vastagságban </t>
  </si>
  <si>
    <t>Homlokzatszigetelés ásványi szigetelő táblák elhelyezésével,  ragasztott és dübelezett szigetelés, kőzetgyapot hőszigetelő lemezzel, kasírozás nélkül, ROCKWOOL Frontrock Max E hőszigetelő lemezzel, vagy vele egyenértékű termékekkel, 10 cm vastagságban 2. emelet padlásterében</t>
  </si>
  <si>
    <t xml:space="preserve">Eresz csomópont kialakításához XPS hőszigetelő lemez elhelyezése 5 cm vastagságban, OSB alátéthez műanyag tárcsákkal mechanikailag rögzítve, ásványi hőszigetelés fogadó szerkezeteként </t>
  </si>
  <si>
    <t>Csapadék víz elleni szigetelés  hajlaterősítése szigetelőhabarcs vagy műanyagbázisú bevonatszigetelésnél, egy rétegben, szigetelés rétegei közé beágyazva, minimum 8,0 cm széles rendszerkomponens hajlaterősítő-résáthidaló szalaggal, szövet hordozóra vulkanizált, vagy ezzel egyenértékű 15,0 cm széles szintetikus gumi hajlaterősítő-résáthidaló szalag</t>
  </si>
  <si>
    <t>B 1.1 jelű beltéri nyílászáró 220/240-es méretben konszignáció szerint</t>
  </si>
  <si>
    <t>Fafelületek vizes bázisú vékony-lazúrral, két rétegben, terv szerinti színben</t>
  </si>
  <si>
    <t>Homlokzati tűzszakasz határnál, tűzállóság biztosítására a tetőfelület ellenlécezésének készítése acél zártszelvényből, a kapcsolódó tetőfelületekhez igazítva 50/50/3 alap mázolt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</si>
  <si>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 alépítményeként. Homlokzati csatlakozó felületekkel megegyező vékonyvakolatos felületképzéssel. EGYENES kialakítással, az épület hátsó traktusában.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</si>
  <si>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párkánnyal. Tervező által egyedileg kiválasztott klinker burkolattal. ÍVES kialakítással, az épület bejárati részén.</t>
  </si>
  <si>
    <t>KOMPLEX TÉTEL ! Homlokzati párkány kialakítás, részletrajzok szerint. 60 cm magassággal, 6+13+20 cm léptetéssel. Acél váz tartó szerkezet között  lépcsős kialakítású, különböző vastagságú ásványi szigetelés Rockwool Frontrock, a homlokzati felületén tapaszolva, üvegszövet hálóval, felület csiszolással, a tetején OSB  3 20 mm-es lemez borítással, LINDAB vörösréz színű párkánnyal. Tervező által egyedileg kiválasztott klinker burkolattal. EGYENES kialakítással, az épület bejárati részén.</t>
  </si>
  <si>
    <t>Padló hőszigetelő anyag elhelyezése, vízszintes felületen, aljzatbeton alá, úsztató rétegként, expandált polisztirolhab lemezzel, AUSTROTHERM AT-N100 jelű hőszigetelés, vagy vele egyenértékű hőszigetelés, egy rétegben, 6 cm vastag</t>
  </si>
  <si>
    <t xml:space="preserve">Habarcsba rakott kültéri tégla( flaszterklinker) támfal lezáró burkolat tervező által később kiválasztandó színben. Póth- Feldhaus vagy más vele egyenértékű, 200/100/52 mm. </t>
  </si>
  <si>
    <t>Redőnytok beépítése 3 fm hosszú G-G metszet csomópontja szerint, a földszinti Természettudományi előadóba</t>
  </si>
  <si>
    <t>B 1.2 jelű beltéri nyílászáró 180/240-es méretben konszignáció szerint</t>
  </si>
  <si>
    <t>B 1.3 jelű beltéri nyílászáró 150/213-es méretben konszignáció szerint</t>
  </si>
  <si>
    <t>B 1.4 jelű beltéri nyílászáró 180/213-es méretben konszignáció szerint</t>
  </si>
  <si>
    <t>B 1.5 jelű beltéri nyílászáró 100/213-es méretben konszignáció szerint</t>
  </si>
  <si>
    <t>Üzemi-használati víz elleni,  kerámia vagy GRES lapburkolat alatti függőleges falszigetelés bevonatszigeteléssel, két rétegben, minimum 2,0 mm száraz rétegvastagságú kétkomponensű szigetelőhabarccsal, glettvassal vagy simítóval felhordva. Szintek vizesblokkjaiban.</t>
  </si>
  <si>
    <t>Üzemi-használati víz elleni, kerámia vagy GRES lapburkolat alatti padlószigetelés  bevonatszigeteléssel, két rétegben minimum 2,5 mm száraz rétegvastagságú  kétkomponensű szigetelőhabarccsal, glettvassal vagy simítóval felhordva. Szintek vizesblokkjaiban.</t>
  </si>
  <si>
    <t>Üzemi-használati víz elleni szigetelés  hajlaterősítése szigetelőhabarcs vagy műanyagbázisú bevonatszigetelésnél, egy rétegben, szigetelés rétegei közé beágyazva, minimum 8,0 cm széles rendszerkomponens hajlaterősítő-résáthidaló szalaggal, szövet hordozóra vulkanizált, vagy ezzel egyenértékű 15,0 cm széles szintetikus gumi hajlaterősítő-résáthidaló szalag. Szintek vizesblokkjaiban.</t>
  </si>
  <si>
    <t xml:space="preserve">Lk 1.1 jelű hajlított acélszelvényű küszöb, változó hosszakkal, lakatos konszignáció szerint </t>
  </si>
  <si>
    <t xml:space="preserve">Lk 1.2 jelű hajlított acélszelvényű küszöb,  lakatos konszignáció szerint </t>
  </si>
  <si>
    <t xml:space="preserve">La 1.1 jelű acél lábtörlő 2,2/0,8 m, egyedi NAGÉV vagy azzal egyenértékű taposóráccsal, szögacél keretben,  lakatos konszignáció szerint </t>
  </si>
  <si>
    <t xml:space="preserve">La 1.2 jelű acél lábtörlő 1,2/0,8 m, egyedi NAGÉV vagy azzal egyenértékű taposóráccsal, szögacél keretben,  lakatos konszignáció szerint </t>
  </si>
  <si>
    <t xml:space="preserve">La 1.3  jelű acél angolakna rács , 3,3/1,05 m, egyedi NAGÉV vagy azzal egyenértékű taposóráccsal, szögacél keretben,  lakatos konszignáció szerint </t>
  </si>
  <si>
    <t xml:space="preserve">La 1.4 jelű acél aknafedlap ,  0,8/0,6 m, szögacél keretben bordáslemez fedlappal ,  lakatos konszignáció szerint </t>
  </si>
  <si>
    <t xml:space="preserve">La 1.5 jelű acél szellőző zsalu, lakatos konszignáció szerint </t>
  </si>
  <si>
    <t xml:space="preserve">La 1.6 jelű hófogó rács Tondach vagy azzal egyenértékű, lakatos konszignáció szerint </t>
  </si>
  <si>
    <t>Csöves hófogó kettős állókorcos fémlemez tetőhöz La 1.7 jelű lakatos konszignációban szereplő elem</t>
  </si>
  <si>
    <t>Fém hófogó  kettős hódfarkú cserépfedéshez vagy ezzel egyenértékű La 1.8 jelű elem, lakatos konszignáció szerint</t>
  </si>
  <si>
    <t>Üveg korlát készítése DK-i homlokzat erkélyeinél, rozsdamentes acél rögzítő szerelvénnyel, edzett biztonsági üveggel 2,92 fm hosszú</t>
  </si>
  <si>
    <t>Üveg korlát készítése DK-i homlokzat erkélyeinél, rozsdamentes acél rögzítő szerelvénnyel, edzett biztonsági üveggel 1,12 fm hosszú</t>
  </si>
  <si>
    <t>Mellvéd korlát gyártása és elhelyezése rozsdamnentes acél szerkezetből, 50 mm csőátmérővel, 60 cm magasságú, monolit vb lépcsőfal tetejéhez rögzítve. 2,25 fm hosszú. Udvari kijáratnál</t>
  </si>
  <si>
    <t>Mellvéd korlát gyártása és elhelyezése rozsdamnentes acél szerkezetből, 50 mm csőátmérővel, 60 cm magasságú, monolit vb lépcsőfal tetejéhez rögzítve.  2,5 m hosszú Végfali kijáratnál</t>
  </si>
  <si>
    <t>Kőlap szegély burkolat kijárati ajtók küszöbénél, 6/15 cm keresztmetszeti mérettel, változó hosszúsággal, habarcsba rakva, fém tartóra</t>
  </si>
  <si>
    <t>Humuszos termőréteg és felszíni föld leszedése, bármilyen talajban, átlag 25 cm vastagságban, az alapozási munkákhoz igénybeveendő munkaterület teljes felületén</t>
  </si>
  <si>
    <t>Humuszos termőréteg alatti föld leszedése, bármilyen talajban, az alapozási munkákhoz tervezett és kialakított lavírsík eléréséhez, az épület földmunkáinál számított átlagos terepszinttől,  a tervezett lavírsík -4,15 m szint eléréséig . Hátsó épület tömegnél</t>
  </si>
  <si>
    <t>Beszállított anyag réteges tömörítése, gépi erővel, alap pillérek között (Trg=95%)</t>
  </si>
  <si>
    <t>Földvisszatöltés épület mellé a szerkezetépítési munkák befejezését követően, a kiemelt munkaárokba, az épület falsíkja mellé, a humuszleszedés utáni előzetesen kialakított terepszintig  réteges tömörítéssel, építési depóniából visszaszállított töltőanyaggal</t>
  </si>
  <si>
    <t>Földfeltöltés készítése réteges tömörítéssel, beszállított töltőanyagból, vb lépcső szerkezetek alá</t>
  </si>
  <si>
    <t>Fejtett föld, felső humuszréteg, a munkagödörből és az alaptestekből kitermelt föld elszállítása építési telken belülre</t>
  </si>
  <si>
    <t>A depóniából az épület mellé visszatöltésre szánt föld felrakása szállítóeszközre, géppel</t>
  </si>
  <si>
    <t>A depóniából az épület mellé visszatöltésre szánt föld  elszállítása építési telken belül</t>
  </si>
  <si>
    <t>Födémszél zsaluzás, támfalak, aknafalak vb lemezalapjának és vasalt aljzat  szegélyzsaluja</t>
  </si>
  <si>
    <t>Hegesztett acélháló elhelyezése aljzatbetonba - Ø8/150/150 mm5,52 kg/m2 fajlagos súllyal</t>
  </si>
  <si>
    <t xml:space="preserve">Schöck Izokorb hőhídmegszakító elem elhelyezése vb födém és erkélylemez közé
KXT20CV35-V6-H160-REI 120 </t>
  </si>
  <si>
    <t>Több pallószint képzésére alkalmas belső csőállvány készítése pallóterítéssel,  állványépítés MSZ- és alkalmazástechnikai kézikönyv szerint 3,01-10,00 m pallószint magasság között, nagy belmagasságú lépcsőházban, a választott állványozási módnak megfelelően számolt költségátalány</t>
  </si>
  <si>
    <t>Válaszfal építése 10 cm névl. vastagságban, SILKA téglából. Minőségi osztály: I. oszt. HML 100-NF 10 N+F típusú, 333/199/100 mm méretű, falazóhabarccsal. Tantermek, csoportszobák, előadók és folyosók közötti falazat 46 dB-es akusztikai követelményeket kielégítendő. ( falfülkékben felfalazva a födém illetve koszoru alatt 30 cm magasságig. A falazat feletti 30 cm-es rész belsőépítész terv szerinti kialakítású)</t>
  </si>
  <si>
    <r>
      <t xml:space="preserve">Teherhordó vagy vázkitöltő falazat építése 30 cm névl. vastagságban, fokozott hőszigetelő képességű, hornyos-eresztékes, égetett agyag kézi falazóblokkból. Minőségi osztály: I. oszt. Bakonytherm </t>
    </r>
    <r>
      <rPr>
        <sz val="10"/>
        <rFont val="Calibri"/>
        <family val="2"/>
        <charset val="238"/>
      </rPr>
      <t xml:space="preserve">30 NF típusú, 300x250x240 mm </t>
    </r>
    <r>
      <rPr>
        <sz val="10"/>
        <rFont val="Calibri"/>
        <family val="2"/>
        <charset val="1"/>
      </rPr>
      <t>méretű, cementhabarccsal falazv</t>
    </r>
    <r>
      <rPr>
        <sz val="10"/>
        <rFont val="Calibri"/>
        <family val="2"/>
        <charset val="238"/>
      </rPr>
      <t>a. Tantermek, csoportszobák, előadók és folyosók közötti falazat előírásnak megfelelő</t>
    </r>
    <r>
      <rPr>
        <sz val="10"/>
        <rFont val="Calibri"/>
        <family val="2"/>
        <charset val="1"/>
      </rPr>
      <t xml:space="preserve"> akusztikai követelményeket kielégítendő</t>
    </r>
  </si>
  <si>
    <r>
      <t>Teherhordó vagy vázkitöltő falazat építése 30 cm névl. vastagságban, fokozott hőszigetelő képességű, hornyos-eresztékes,</t>
    </r>
    <r>
      <rPr>
        <sz val="10"/>
        <rFont val="Calibri"/>
        <family val="2"/>
        <charset val="238"/>
      </rPr>
      <t xml:space="preserve"> égetett agyag kézi falazóblokkból. Minőségi osztály: I. oszt. POROTHERM  PTH AKU Z típusú, 300x250x238 mm </t>
    </r>
    <r>
      <rPr>
        <sz val="10"/>
        <rFont val="Calibri"/>
        <family val="2"/>
        <charset val="1"/>
      </rPr>
      <t>méretű, cementhabarccsal falazva.  Tantermek, csoportszobák, előadók  közötti falazat 46 dB-es akusztikai követelményeket kielégítendő</t>
    </r>
  </si>
  <si>
    <t>15-002-1.2.5</t>
  </si>
  <si>
    <t>36-003-001.1.1.1.1-0000002</t>
  </si>
  <si>
    <t>36-003-001.1.1.1.1-0000004</t>
  </si>
  <si>
    <t>36-003-001.1.1.1.1-0000006</t>
  </si>
  <si>
    <t>41-003-119.6</t>
  </si>
  <si>
    <t>43-003-7.1.2.3</t>
  </si>
  <si>
    <t>47-011-015.1.1.3</t>
  </si>
  <si>
    <t>Vízóra akna gyártása és telepítése statikus gyártmányterv szerint</t>
  </si>
  <si>
    <t>A I. ütem ideiglenes lezárása  a később létesítendő II. ütem felöl, épületen belül, a lépcsőházi falban, a beépített B.1.1  és B.1.3 jelű tűzgátló ajtók mögött, a falfülkében. Ideiglenes gipszkarton válaszfal CW 57 mm-es vázon, kívül 1 réteg OSB 12 mm-es lap felrögzítésével, belül 1 rtg 12,5 mm-es normál gipszkarton tábla borítással, hőszigetelés nélkül.</t>
  </si>
  <si>
    <t>Homlokzati hőszigetelő rendszer készítése az I. ütem Ény-i homlokzatán, ideiglenes jelleggel,  tárcsás rögzítéssel, 15 cm (10+5 cm) vastagsággal teljes rétegrenddel, üvegszövet háló beágyazásával és áthúzásával, vékonyvakolat felhordása nélkül, az alsó 1 méteren XPS hőszigetelő táblával ( komplex tétel)</t>
  </si>
  <si>
    <t>A pince szinten, az I. ütem Ény-i homlokzatán a lépcsőházi F1 jelű fal bezsaluzása és bebetonozása (a II. ütem készítésének idején a nyílás kivágása) ( komplex tétel)</t>
  </si>
  <si>
    <t>A pince szinten, az I. ütem Ény-i homlokzatán a lépcsőházi F1 jelű fal bezsaluzása és bebetonozása miatt a tervezett B 1.1 jelű tűzgátló ajtó elmaradása</t>
  </si>
  <si>
    <t>A tetőszerkezet ideiglenes lezárása az I. ütem Ény-i homlokzatán, ideiglenes jelleggel, ereszdeszkázás elkészítésével, oromfali bádogozással Lindab bevonatolt acél lemezből ( komplex tétel)</t>
  </si>
  <si>
    <t>Monolit vb födém felülbordájának készítése, négyzetes keresztmetszettel, 100 cm oldalméretig, B jelű bordák</t>
  </si>
  <si>
    <t>Gerendazsaluzás, 20-60 cm oldalmagasság között, négyzetes keresztmetszettel, szerelt táblás zsaluzattal, alátámasztó állvánnyal, födémzsaluzattól függetlenül készítve, 3,5 m magasságig, ÍVES alsó zsaluzattal</t>
  </si>
  <si>
    <t>Kétoldali falzsaluzás függőleges felülettel, szerelt táblás zsaluzattal, kézzel mozgatva, változó vastagságban, 20 és 30 cm között, Alagsori aknafalak zsaluzása ( AF jelű)</t>
  </si>
  <si>
    <t>Földvisszatöltés töltőanyaggal, humusz leszedés és elkészült alaptestek és alap pillérek utáni felületre, a talpgerendák alsó síkjáig tömörítéssel  -0,70-es szintig  beszállított  töltőanyag  bedolgozásával, a bejárati épülettömb földszinti alapozási munkáinál</t>
  </si>
  <si>
    <t>Földkiemelés vasalatlan alaptesteknél a meglévő lavírsíktól a tervezett alapozási síkig , a kitermelt föld elszállítása és deponálása építési területen belül, a bejárati épülettömb földszinti alapozási munkáinál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</si>
  <si>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1,50 m. 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</si>
  <si>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2,25 m. Válaszfal áthidalások és homlokzati nyílás áthidalások.</t>
  </si>
  <si>
    <t>Előregyártott azonnal terhelhető nyílásáthidaló  elhelyezése, válaszfal áthidalók, tartószerkezetre, csomóponti kötés nélkül, falazat szélességű áthidaló elemekből, a teherhordó falváll előkészítésével, kiegészítő hőszigetelés elhelyezése nélkül, 0,10 t/db tömegig, égetett agyag-kerámia köpenyes nyílásáthidaló POROTHERM A-10 kerámia burkolatú nyílásáthidaló, 3,25 m. Válaszfal áthidalások és homlokzati nyílás áthidalások.</t>
  </si>
  <si>
    <t>Előregyártott födémgerenda elhelyezése, tartószerkezetre, csomóponti kötés nélkül,  a teherhordó falváll előkészítésével, kiegészítő hőszigetelés elhelyezése nélkül, 0,10 t/db tömegig, égetett agyag-kerámia köpenyes nyílásáthidaló POROTHERM PT jelű födémgerendák 4,0 m. Válaszfal áthidalások és homlokzati nyílás áthidalások.</t>
  </si>
  <si>
    <t>Előregyártott födémgerenda elhelyezése, tartószerkezetre, csomóponti kötés nélkül,  a teherhordó falváll előkészítésével, kiegészítő hőszigetelés elhelyezése nélkül, 0,10 t/db tömegig, égetett agyag-kerámia köpenyes nyílásáthidaló POROTHERM PT jelű födémgerendák 4,25 m. Válaszfal áthidalások és homlokzati nyílás áthidalások.</t>
  </si>
  <si>
    <t>Teherhordó vagy vázkitöltő falazat építése 38 cm névl. vastagságban, fokozott hőszigetelő képességű, hornyos-eresztékes, égetett agyag kézi falazóblokkból. Minőségi osztály: I. oszt. POROTHERM  PTH 38 N+F típusú, 380x250x238 mm méretű falazóelem, zsákos hőszigetelő habarccsal, ÍVES FAL</t>
  </si>
  <si>
    <t>Teherhordó vagy vázkitöltő falazat építése 38 cm névl. vastagságban, fokozott hőszigetelő képességű, hornyos-eresztékes, égetett agyag kézi falazóblokkból. Minőségi osztály: I. oszt. POROTHERM  PTH 38 N+F típusú, 380x250x238 mm méretű falazóelem, zsákos hőszigetelő habarccsal, EGYENES FAL</t>
  </si>
  <si>
    <t>Lefolyócső 120-mm névleges méretű, szerelése kör keresztmetszettel, 140- es lefolyócső, Lindab RainLine bevonatolt acél lemezből vagy ezzel egyenértékű lemezből, vörösréz színben</t>
  </si>
  <si>
    <t>Lefolyócső 87 mm-es névleges méretű, szerelése kör keresztmetszettel, 87- es lefolyócső, Lindab RainLine bevonatolt acél lemezből vagy ezzel egyenértékű lemezből, vörösréz színben</t>
  </si>
  <si>
    <t>Falszegély szerelése kerámia cserepes tetőhöz,  40 cm kiterített szélességgel, Lindab RainLine bevonatolt acél lemezből vagy ezzel egyenértékű lemezből, vörösréz színben</t>
  </si>
  <si>
    <t>Vápa szerelése cserepes tetőhöz,  60 cm kiterített szélességgel, Lindab RainLine bevonatolt acél lemezből vagy ezzel egyenértékű lemezből, vörösréz színben</t>
  </si>
  <si>
    <t>Fésüs ereszszellőző elem és szellőző szalag induló cserépsor alá</t>
  </si>
  <si>
    <t xml:space="preserve">Kettős állokorcos fémlemez párkány  készítése Lindab bevonatolt acél lemezből vagy ezzel egyenértékű lemezből, vörösréz színben, alátét deszkázatra </t>
  </si>
  <si>
    <t>Homlokzati tűzszakasz határnál, tűzállóság biztosítására a tetőfelület tetőlécezésének készítése acél zártszelvényből, a kapcsolódó tetőfelületekhez igazítva 35/50/3 alapmázolt</t>
  </si>
  <si>
    <t>Homlokzati tűzszakasz határnál, tűzállóság biztosítására a szeglemezes tartók ereszének  faszerkezete helyett acél 75/200/4 ( 2 db 100/80/4) zártszelvényből, alapmázolt. B-B metszet részletrajz szerint</t>
  </si>
  <si>
    <t>Homlokzati tűzszakasz határnál, tűzállóság biztosítására az eresz és homlok deszka faszerkezete helyett Rockwool CONLIT  Steelprotect Board vagy azzal egyenértékű tűzvédelmi lemez elhelyezése, eresz lazúrozáshoz hasonló színben felületkezelve. B-B metszet részletrajz szerint</t>
  </si>
  <si>
    <t>0,33 magas 2,4 m hosszú ÍVES kialakítású</t>
  </si>
  <si>
    <t>0,33 magas 2,7m hosszú  ÍVES kialakítású</t>
  </si>
  <si>
    <t>0,33 magas 3,0m hosszú</t>
  </si>
  <si>
    <t>0,33 magas 4,0 m hosszú</t>
  </si>
  <si>
    <t>0,51 magas, 2,4 m hosszú</t>
  </si>
  <si>
    <t>0,58 magas, 2,7 m hosszú ÍVES kialakítású</t>
  </si>
  <si>
    <t>0,58 magas, 1,25 m hosszú</t>
  </si>
  <si>
    <t>0,58 magas, 3,0 m hosszú</t>
  </si>
  <si>
    <t>Páraáteresztő fóliaterítés és -felerősítés 20 cm-es átfedéssel, ragasztó szalaggal folytonosítva, Dörken Delta Max plus vagy azzal egyenértékű padlástér aljzatában és járófelület alatt</t>
  </si>
  <si>
    <t xml:space="preserve">Magastető hő- és hangszigetelése, vasbeton födémre és szeglemezes tartók közötti szigetelés, kőzetgyapot hőszigetelő lemezzel, kasírozás nélkül, ROCKWOOL Deltarock hőszigetelő lemezzel, vagy vele egyenértékű termékekkel, két rétegben 25 cm vastagságban, padlásterekben </t>
  </si>
  <si>
    <t xml:space="preserve">K-1.10 jelű homlokzati nyílászáró 200/207-es méretben nyílászáró konszignáció szerint, a nyílászáró konszignáció előlapi megjegyzései szerint.
</t>
  </si>
  <si>
    <t xml:space="preserve">Szilikát bázisú Multipor falazás a 2. emelet padlásterében, a padlástéri oromfal hőszigetelésének lezárásaként, 12,5 cm vtg </t>
  </si>
  <si>
    <t xml:space="preserve">Szilikát bázisú Multipor falazás a pincei szinten a vasbeton falak belső oldalán, habarcsba rakva, habarcsos hátsó rögzítéssel és dübeles rögzítéssel, 12,5 cm vtg </t>
  </si>
  <si>
    <t xml:space="preserve">Szilikát bázisú Multipor falazás a pincei szinten a vasbeton falak belső oldalán, habarcsba rakva, habarcsos hátsó rögzítéssel és dübeles rögzítéssel, 7,5 cm vtg </t>
  </si>
  <si>
    <t>Veresegyházi Katolikus Gimnázium - I. ütem</t>
  </si>
  <si>
    <t>Veresegyház Fő út 117-125., Hrsz.:58</t>
  </si>
  <si>
    <r>
      <t>A nyílászárók műsazki tartalma: az adott konszignációs lapon szereplő specifikáció és a nyílászáró konszignáció előlapi megjegyzései szerint.
Főbb pontok:
- nyílászárók anyaga - takarólécek is (</t>
    </r>
    <r>
      <rPr>
        <sz val="10"/>
        <color rgb="FFFF0000"/>
        <rFont val="Calibri"/>
        <family val="2"/>
        <charset val="238"/>
      </rPr>
      <t>Az építészeti műszaki dokumentációtól eltérően a  műszaki leírásban megadott borovi fenyő szerkezettel egyenértékű,fa hatású műanyag nyílászárók )</t>
    </r>
    <r>
      <rPr>
        <sz val="10"/>
        <rFont val="Calibri"/>
        <family val="2"/>
        <charset val="238"/>
      </rPr>
      <t xml:space="preserve">
- A külső és belső ajtók mindkét oldala ( takarólécek is) 20 cm magas koracél borítást kapnak
-Vezérkulcsos zárrendszer
- Hőszigetelő üvegezés:  4 mm Low-E  -16 mm90 % Argon - 4 mm Float - 16 mm90 Argon - 4.4.1 VSG Low-E Ug= 0,6 W/m2K, 0,7 fényáteresztésű üveg 
- A padlóvonaltól 90 cm alá nyúló üvegtáblák biztonsági üvegezésűek: 4.4.1 VSG Low E - 16 mm 90% Argon - 4 mm Float - 16 mm 90 % Argon - 4 mm Low E Ug= 0,6 W/ m2 K
- Nyíló ablakok nyitáshatárolóval
</t>
    </r>
  </si>
  <si>
    <t>A homlokzati nyílászárók belső oldalára ablakdeszka, a nyílászáró színével és anyagával azonos kialakításban ( fa hatású műanyag ), 35 cmszélességgel, lekerekített élekkel, az oldalán 4-4 cm túllógással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</si>
</sst>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F_t_-;\-* #,##0.00\ _F_t_-;_-* &quot;-&quot;??\ _F_t_-;_-@_-"/>
    <numFmt numFmtId="164" formatCode="* #,##0.00&quot;     &quot;;\-* #,##0.00&quot;     &quot;;* \-#&quot;     &quot;;@\ "/>
    <numFmt numFmtId="165" formatCode="* #,##0&quot;     &quot;;\-* #,##0&quot;     &quot;;* \-#&quot;     &quot;;@\ "/>
    <numFmt numFmtId="166" formatCode="0.0"/>
    <numFmt numFmtId="167" formatCode="#,##0.0"/>
    <numFmt numFmtId="168" formatCode="0.000"/>
  </numFmts>
  <fonts count="17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charset val="238"/>
      <scheme val="minor"/>
    </font>
    <font>
      <sz val="10"/>
      <name val="Calibri"/>
      <family val="2"/>
      <charset val="1"/>
    </font>
    <font>
      <b/>
      <sz val="12"/>
      <name val="Calibri"/>
      <family val="2"/>
      <charset val="1"/>
    </font>
    <font>
      <b/>
      <sz val="10"/>
      <name val="Calibri"/>
      <family val="2"/>
      <charset val="1"/>
    </font>
    <font>
      <b/>
      <sz val="10"/>
      <name val="Calibri"/>
      <family val="2"/>
      <charset val="238"/>
    </font>
    <font>
      <sz val="10"/>
      <color rgb="FF000000"/>
      <name val="Calibri"/>
      <family val="2"/>
      <charset val="1"/>
    </font>
    <font>
      <sz val="10"/>
      <name val="Calibri"/>
      <family val="2"/>
      <charset val="238"/>
    </font>
    <font>
      <sz val="10"/>
      <color rgb="FF000000"/>
      <name val="Calibri"/>
      <family val="2"/>
      <charset val="238"/>
    </font>
    <font>
      <b/>
      <sz val="10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1"/>
    </font>
    <font>
      <sz val="10"/>
      <name val="Calibri"/>
      <family val="2"/>
      <charset val="238"/>
      <scheme val="minor"/>
    </font>
    <font>
      <sz val="10"/>
      <color rgb="FFFF0000"/>
      <name val="Calibri"/>
      <family val="2"/>
      <charset val="238"/>
    </font>
    <font>
      <sz val="20"/>
      <color rgb="FF000000"/>
      <name val="Calibri"/>
      <family val="2"/>
      <charset val="1"/>
    </font>
    <font>
      <b/>
      <sz val="16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3">
    <xf numFmtId="0" fontId="0" fillId="0" borderId="0"/>
    <xf numFmtId="164" fontId="12" fillId="0" borderId="0" applyBorder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3" fontId="2" fillId="0" borderId="0" xfId="0" applyNumberFormat="1" applyFont="1" applyFill="1" applyBorder="1" applyAlignment="1">
      <alignment vertical="top" wrapText="1"/>
    </xf>
    <xf numFmtId="3" fontId="6" fillId="0" borderId="0" xfId="0" applyNumberFormat="1" applyFont="1" applyFill="1" applyBorder="1" applyAlignment="1">
      <alignment vertical="top"/>
    </xf>
    <xf numFmtId="0" fontId="0" fillId="0" borderId="0" xfId="0" applyFill="1"/>
    <xf numFmtId="3" fontId="13" fillId="0" borderId="0" xfId="0" applyNumberFormat="1" applyFont="1" applyFill="1" applyBorder="1" applyAlignment="1">
      <alignment vertical="top" wrapText="1"/>
    </xf>
    <xf numFmtId="0" fontId="0" fillId="0" borderId="0" xfId="0" applyFill="1" applyBorder="1"/>
    <xf numFmtId="3" fontId="2" fillId="0" borderId="1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>
      <alignment vertical="top" wrapText="1"/>
    </xf>
    <xf numFmtId="3" fontId="6" fillId="0" borderId="1" xfId="0" applyNumberFormat="1" applyFont="1" applyFill="1" applyBorder="1" applyAlignment="1">
      <alignment vertical="top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Fill="1" applyBorder="1" applyAlignment="1">
      <alignment horizontal="right" vertical="top" wrapText="1"/>
    </xf>
    <xf numFmtId="3" fontId="4" fillId="0" borderId="1" xfId="0" applyNumberFormat="1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 applyProtection="1">
      <alignment horizontal="left" vertical="top" wrapText="1"/>
      <protection locked="0"/>
    </xf>
    <xf numFmtId="0" fontId="2" fillId="0" borderId="0" xfId="0" applyFont="1" applyFill="1" applyBorder="1" applyAlignment="1" applyProtection="1">
      <alignment vertical="top" wrapText="1"/>
      <protection locked="0"/>
    </xf>
    <xf numFmtId="0" fontId="2" fillId="0" borderId="0" xfId="0" applyFont="1" applyFill="1" applyBorder="1" applyAlignment="1" applyProtection="1">
      <alignment horizontal="right" vertical="top" wrapText="1"/>
      <protection locked="0"/>
    </xf>
    <xf numFmtId="0" fontId="2" fillId="0" borderId="0" xfId="0" applyFont="1" applyFill="1" applyBorder="1" applyAlignment="1">
      <alignment vertical="top" wrapText="1"/>
    </xf>
    <xf numFmtId="3" fontId="2" fillId="0" borderId="0" xfId="0" applyNumberFormat="1" applyFont="1" applyFill="1" applyBorder="1" applyAlignment="1" applyProtection="1">
      <alignment horizontal="right" vertical="top" wrapText="1"/>
      <protection locked="0"/>
    </xf>
    <xf numFmtId="0" fontId="2" fillId="0" borderId="0" xfId="0" applyFont="1" applyFill="1" applyBorder="1" applyAlignment="1">
      <alignment horizontal="left" vertical="top" wrapText="1"/>
    </xf>
    <xf numFmtId="0" fontId="2" fillId="0" borderId="1" xfId="0" applyFont="1" applyFill="1" applyBorder="1" applyAlignment="1" applyProtection="1">
      <alignment horizontal="left" vertical="top" wrapText="1"/>
      <protection locked="0"/>
    </xf>
    <xf numFmtId="0" fontId="2" fillId="0" borderId="1" xfId="0" applyFont="1" applyFill="1" applyBorder="1" applyAlignment="1" applyProtection="1">
      <alignment vertical="top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right" vertical="top" wrapText="1"/>
    </xf>
    <xf numFmtId="3" fontId="5" fillId="0" borderId="0" xfId="0" applyNumberFormat="1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right" vertical="top" wrapText="1"/>
    </xf>
    <xf numFmtId="167" fontId="4" fillId="0" borderId="1" xfId="0" applyNumberFormat="1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left" vertical="top" wrapText="1"/>
    </xf>
    <xf numFmtId="167" fontId="2" fillId="0" borderId="0" xfId="0" applyNumberFormat="1" applyFont="1" applyFill="1" applyBorder="1" applyAlignment="1">
      <alignment horizontal="right" vertical="top" wrapText="1"/>
    </xf>
    <xf numFmtId="167" fontId="0" fillId="0" borderId="0" xfId="0" applyNumberFormat="1" applyFill="1" applyBorder="1"/>
    <xf numFmtId="0" fontId="11" fillId="0" borderId="0" xfId="0" applyFont="1" applyFill="1" applyBorder="1"/>
    <xf numFmtId="0" fontId="7" fillId="0" borderId="0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vertical="top" wrapText="1"/>
    </xf>
    <xf numFmtId="167" fontId="2" fillId="0" borderId="1" xfId="0" applyNumberFormat="1" applyFont="1" applyFill="1" applyBorder="1" applyAlignment="1">
      <alignment horizontal="right" vertical="top" wrapText="1"/>
    </xf>
    <xf numFmtId="0" fontId="10" fillId="0" borderId="0" xfId="0" applyFont="1" applyFill="1" applyBorder="1"/>
    <xf numFmtId="167" fontId="5" fillId="0" borderId="0" xfId="0" applyNumberFormat="1" applyFont="1" applyFill="1" applyBorder="1" applyAlignment="1">
      <alignment horizontal="right" vertical="top" wrapText="1"/>
    </xf>
    <xf numFmtId="0" fontId="2" fillId="0" borderId="0" xfId="0" applyFont="1" applyFill="1" applyBorder="1" applyAlignment="1" applyProtection="1">
      <alignment vertical="top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right" vertical="top" wrapText="1"/>
    </xf>
    <xf numFmtId="3" fontId="5" fillId="0" borderId="1" xfId="0" applyNumberFormat="1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/>
    <xf numFmtId="4" fontId="2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left" vertical="top" wrapText="1"/>
    </xf>
    <xf numFmtId="3" fontId="4" fillId="0" borderId="0" xfId="0" applyNumberFormat="1" applyFont="1" applyFill="1" applyBorder="1" applyAlignment="1">
      <alignment horizontal="center" vertical="top" wrapText="1"/>
    </xf>
    <xf numFmtId="3" fontId="4" fillId="0" borderId="0" xfId="0" applyNumberFormat="1" applyFont="1" applyFill="1" applyBorder="1" applyAlignment="1">
      <alignment vertical="top" wrapText="1"/>
    </xf>
    <xf numFmtId="0" fontId="0" fillId="0" borderId="0" xfId="0" applyFill="1" applyBorder="1" applyAlignment="1">
      <alignment vertical="top"/>
    </xf>
    <xf numFmtId="0" fontId="6" fillId="0" borderId="1" xfId="0" applyFont="1" applyFill="1" applyBorder="1" applyAlignment="1">
      <alignment vertical="top"/>
    </xf>
    <xf numFmtId="0" fontId="8" fillId="0" borderId="0" xfId="0" applyFont="1" applyFill="1" applyBorder="1"/>
    <xf numFmtId="0" fontId="7" fillId="0" borderId="1" xfId="0" applyFont="1" applyFill="1" applyBorder="1" applyAlignment="1">
      <alignment vertical="top" wrapText="1"/>
    </xf>
    <xf numFmtId="0" fontId="9" fillId="0" borderId="0" xfId="0" applyFont="1" applyFill="1" applyBorder="1"/>
    <xf numFmtId="0" fontId="2" fillId="0" borderId="0" xfId="0" applyFont="1" applyFill="1" applyBorder="1" applyAlignment="1" applyProtection="1">
      <alignment horizontal="right" vertical="top" wrapText="1"/>
    </xf>
    <xf numFmtId="0" fontId="2" fillId="0" borderId="0" xfId="0" applyFont="1" applyFill="1" applyBorder="1" applyAlignment="1" applyProtection="1">
      <alignment horizontal="left" vertical="top" wrapText="1"/>
    </xf>
    <xf numFmtId="0" fontId="2" fillId="0" borderId="2" xfId="0" applyFont="1" applyFill="1" applyBorder="1" applyAlignment="1" applyProtection="1">
      <alignment horizontal="left" vertical="top" wrapText="1"/>
      <protection locked="0"/>
    </xf>
    <xf numFmtId="2" fontId="7" fillId="0" borderId="0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 applyProtection="1">
      <alignment vertical="top" wrapText="1"/>
      <protection locked="0"/>
    </xf>
    <xf numFmtId="166" fontId="2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 applyProtection="1">
      <alignment vertical="top" wrapText="1"/>
      <protection locked="0"/>
    </xf>
    <xf numFmtId="0" fontId="7" fillId="0" borderId="1" xfId="0" applyFont="1" applyFill="1" applyBorder="1" applyAlignment="1" applyProtection="1">
      <alignment vertical="top" wrapText="1"/>
      <protection locked="0"/>
    </xf>
    <xf numFmtId="0" fontId="3" fillId="0" borderId="0" xfId="0" applyFont="1" applyFill="1" applyBorder="1" applyAlignment="1">
      <alignment vertical="top" wrapText="1"/>
    </xf>
    <xf numFmtId="165" fontId="3" fillId="0" borderId="0" xfId="1" applyNumberFormat="1" applyFont="1" applyFill="1" applyBorder="1" applyAlignment="1" applyProtection="1">
      <alignment vertical="top" wrapText="1"/>
    </xf>
    <xf numFmtId="0" fontId="3" fillId="0" borderId="0" xfId="0" applyFont="1" applyFill="1" applyBorder="1" applyAlignment="1">
      <alignment horizontal="center" vertical="top" wrapText="1"/>
    </xf>
    <xf numFmtId="165" fontId="3" fillId="0" borderId="0" xfId="1" applyNumberFormat="1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>
      <alignment horizontal="center" vertical="top" wrapText="1"/>
    </xf>
    <xf numFmtId="165" fontId="4" fillId="0" borderId="0" xfId="1" applyNumberFormat="1" applyFont="1" applyFill="1" applyBorder="1" applyAlignment="1" applyProtection="1">
      <alignment horizontal="right" vertical="top" wrapText="1"/>
    </xf>
    <xf numFmtId="165" fontId="2" fillId="0" borderId="0" xfId="1" applyNumberFormat="1" applyFont="1" applyFill="1" applyBorder="1" applyAlignment="1" applyProtection="1">
      <alignment vertical="top" wrapText="1"/>
    </xf>
    <xf numFmtId="3" fontId="7" fillId="0" borderId="0" xfId="0" applyNumberFormat="1" applyFont="1" applyFill="1" applyBorder="1" applyAlignment="1">
      <alignment horizontal="center" vertical="top" wrapText="1"/>
    </xf>
    <xf numFmtId="167" fontId="0" fillId="0" borderId="0" xfId="0" applyNumberFormat="1" applyFill="1"/>
    <xf numFmtId="167" fontId="2" fillId="0" borderId="0" xfId="0" applyNumberFormat="1" applyFont="1" applyFill="1" applyBorder="1" applyAlignment="1" applyProtection="1">
      <alignment horizontal="right" vertical="top" wrapText="1"/>
      <protection locked="0"/>
    </xf>
    <xf numFmtId="0" fontId="0" fillId="0" borderId="0" xfId="0" applyFill="1" applyAlignment="1">
      <alignment wrapText="1"/>
    </xf>
    <xf numFmtId="0" fontId="0" fillId="0" borderId="1" xfId="0" applyFill="1" applyBorder="1"/>
    <xf numFmtId="4" fontId="4" fillId="0" borderId="1" xfId="0" applyNumberFormat="1" applyFont="1" applyFill="1" applyBorder="1" applyAlignment="1">
      <alignment horizontal="right" vertical="top" wrapText="1"/>
    </xf>
    <xf numFmtId="4" fontId="0" fillId="0" borderId="0" xfId="0" applyNumberFormat="1" applyFill="1"/>
    <xf numFmtId="4" fontId="6" fillId="0" borderId="0" xfId="0" applyNumberFormat="1" applyFont="1" applyFill="1" applyBorder="1"/>
    <xf numFmtId="4" fontId="2" fillId="0" borderId="1" xfId="0" applyNumberFormat="1" applyFont="1" applyFill="1" applyBorder="1" applyAlignment="1">
      <alignment horizontal="right" vertical="top" wrapText="1"/>
    </xf>
    <xf numFmtId="4" fontId="5" fillId="0" borderId="0" xfId="0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 applyProtection="1">
      <alignment horizontal="right" vertical="top" wrapText="1"/>
      <protection locked="0"/>
    </xf>
    <xf numFmtId="3" fontId="2" fillId="0" borderId="1" xfId="0" applyNumberFormat="1" applyFont="1" applyFill="1" applyBorder="1" applyAlignment="1" applyProtection="1">
      <alignment horizontal="right" vertical="top" wrapText="1"/>
      <protection locked="0"/>
    </xf>
    <xf numFmtId="168" fontId="2" fillId="0" borderId="0" xfId="0" applyNumberFormat="1" applyFont="1" applyFill="1" applyBorder="1" applyAlignment="1">
      <alignment horizontal="right" vertical="top" wrapText="1"/>
    </xf>
    <xf numFmtId="2" fontId="2" fillId="0" borderId="0" xfId="0" applyNumberFormat="1" applyFont="1" applyFill="1" applyBorder="1" applyAlignment="1">
      <alignment horizontal="right" vertical="top" wrapText="1"/>
    </xf>
    <xf numFmtId="0" fontId="6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left" vertical="top" wrapText="1"/>
    </xf>
    <xf numFmtId="3" fontId="2" fillId="0" borderId="0" xfId="0" applyNumberFormat="1" applyFont="1" applyFill="1" applyBorder="1" applyAlignment="1">
      <alignment horizontal="right" vertical="top" wrapText="1"/>
    </xf>
    <xf numFmtId="0" fontId="2" fillId="0" borderId="0" xfId="0" applyFont="1" applyFill="1" applyBorder="1" applyAlignment="1">
      <alignment horizontal="left" vertical="top" wrapText="1"/>
    </xf>
    <xf numFmtId="2" fontId="2" fillId="0" borderId="0" xfId="0" applyNumberFormat="1" applyFont="1" applyFill="1" applyBorder="1" applyAlignment="1" applyProtection="1">
      <alignment horizontal="right" vertical="top" wrapText="1"/>
      <protection locked="0"/>
    </xf>
    <xf numFmtId="9" fontId="15" fillId="0" borderId="0" xfId="0" applyNumberFormat="1" applyFont="1" applyFill="1" applyBorder="1"/>
    <xf numFmtId="0" fontId="14" fillId="0" borderId="0" xfId="0" applyFont="1" applyFill="1" applyBorder="1" applyAlignment="1">
      <alignment vertical="top" wrapText="1"/>
    </xf>
    <xf numFmtId="0" fontId="16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top" wrapText="1"/>
    </xf>
  </cellXfs>
  <cellStyles count="3">
    <cellStyle name="Ezres" xfId="1" builtinId="3"/>
    <cellStyle name="Ezres 2 2" xfId="2"/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3"/>
  <sheetViews>
    <sheetView zoomScaleNormal="100" zoomScaleSheetLayoutView="100" workbookViewId="0">
      <selection activeCell="G21" sqref="G21"/>
    </sheetView>
  </sheetViews>
  <sheetFormatPr defaultRowHeight="15" x14ac:dyDescent="0.25"/>
  <cols>
    <col min="1" max="1" width="9.140625" style="69"/>
    <col min="2" max="2" width="41.85546875" style="17"/>
    <col min="3" max="4" width="19.140625" style="71"/>
    <col min="5" max="5" width="9.140625" style="17"/>
    <col min="6" max="9" width="11.28515625" style="1"/>
    <col min="10" max="10" width="12.5703125" style="17"/>
    <col min="11" max="1025" width="9.140625" style="17"/>
    <col min="1026" max="16384" width="9.140625" style="3"/>
  </cols>
  <sheetData>
    <row r="1" spans="1:1024" s="5" customFormat="1" ht="43.5" customHeight="1" x14ac:dyDescent="0.4">
      <c r="A1" s="93" t="s">
        <v>496</v>
      </c>
      <c r="B1" s="93"/>
      <c r="C1" s="93"/>
      <c r="D1" s="93"/>
      <c r="J1" s="91"/>
    </row>
    <row r="2" spans="1:1024" ht="38.25" customHeight="1" x14ac:dyDescent="0.25">
      <c r="A2" s="94" t="s">
        <v>497</v>
      </c>
      <c r="B2" s="94"/>
      <c r="C2" s="94"/>
      <c r="D2" s="94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</row>
    <row r="3" spans="1:1024" s="5" customFormat="1" ht="36.75" customHeight="1" x14ac:dyDescent="0.25">
      <c r="B3" s="65"/>
      <c r="C3" s="66"/>
      <c r="D3" s="66"/>
    </row>
    <row r="4" spans="1:1024" s="5" customFormat="1" ht="15.95" customHeight="1" x14ac:dyDescent="0.25">
      <c r="A4" s="95" t="s">
        <v>0</v>
      </c>
      <c r="B4" s="95"/>
      <c r="C4" s="95"/>
      <c r="D4" s="95"/>
    </row>
    <row r="5" spans="1:1024" s="5" customFormat="1" ht="15.75" x14ac:dyDescent="0.25">
      <c r="B5" s="65"/>
      <c r="C5" s="66"/>
      <c r="D5" s="66"/>
    </row>
    <row r="6" spans="1:1024" s="5" customFormat="1" ht="15.95" customHeight="1" x14ac:dyDescent="0.25">
      <c r="A6" s="95" t="s">
        <v>1</v>
      </c>
      <c r="B6" s="95"/>
      <c r="C6" s="95"/>
      <c r="D6" s="95"/>
    </row>
    <row r="7" spans="1:1024" s="5" customFormat="1" ht="15.75" x14ac:dyDescent="0.25">
      <c r="B7" s="67"/>
      <c r="C7" s="68"/>
      <c r="D7" s="68"/>
    </row>
    <row r="8" spans="1:1024" s="5" customFormat="1" x14ac:dyDescent="0.25"/>
    <row r="9" spans="1:1024" s="13" customFormat="1" ht="12.75" x14ac:dyDescent="0.25">
      <c r="A9" s="69"/>
      <c r="B9" s="13" t="s">
        <v>2</v>
      </c>
      <c r="C9" s="70" t="s">
        <v>3</v>
      </c>
      <c r="D9" s="70" t="s">
        <v>4</v>
      </c>
      <c r="F9" s="51"/>
      <c r="G9" s="51"/>
      <c r="H9" s="51"/>
      <c r="I9" s="51"/>
    </row>
    <row r="10" spans="1:1024" x14ac:dyDescent="0.25">
      <c r="A10" s="69">
        <v>12</v>
      </c>
      <c r="B10" s="17" t="s">
        <v>5</v>
      </c>
      <c r="C10" s="70">
        <f>'Id. mellék, felvonulás'!H53</f>
        <v>0</v>
      </c>
      <c r="D10" s="70">
        <f>'Id. mellék, felvonulás'!I53</f>
        <v>0</v>
      </c>
      <c r="E10" s="3"/>
      <c r="F10" s="51"/>
      <c r="G10" s="51"/>
      <c r="H10" s="51"/>
      <c r="I10" s="51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</row>
    <row r="11" spans="1:1024" s="5" customFormat="1" x14ac:dyDescent="0.25">
      <c r="A11" s="69">
        <v>15</v>
      </c>
      <c r="B11" s="17" t="s">
        <v>6</v>
      </c>
      <c r="C11" s="70">
        <f>'Zsaluzás és állványozás'!H52</f>
        <v>0</v>
      </c>
      <c r="D11" s="70">
        <f>'Zsaluzás és állványozás'!I52</f>
        <v>0</v>
      </c>
    </row>
    <row r="12" spans="1:1024" s="5" customFormat="1" x14ac:dyDescent="0.25">
      <c r="A12" s="69">
        <v>21</v>
      </c>
      <c r="B12" s="17" t="s">
        <v>7</v>
      </c>
      <c r="C12" s="70">
        <f>'Irtás, föld- és sziklamunka'!H51</f>
        <v>0</v>
      </c>
      <c r="D12" s="70">
        <f>'Irtás, föld- és sziklamunka'!I51</f>
        <v>0</v>
      </c>
    </row>
    <row r="13" spans="1:1024" s="5" customFormat="1" x14ac:dyDescent="0.25">
      <c r="A13" s="69">
        <v>23</v>
      </c>
      <c r="B13" s="17" t="s">
        <v>8</v>
      </c>
      <c r="C13" s="70">
        <f>Síkalapozás!H40</f>
        <v>0</v>
      </c>
      <c r="D13" s="70">
        <f>Síkalapozás!I40</f>
        <v>0</v>
      </c>
    </row>
    <row r="14" spans="1:1024" s="5" customFormat="1" x14ac:dyDescent="0.25">
      <c r="A14" s="69">
        <v>31</v>
      </c>
      <c r="B14" s="17" t="s">
        <v>9</v>
      </c>
      <c r="C14" s="70">
        <f>'Helyszíni beton és vb munkák'!H65</f>
        <v>0</v>
      </c>
      <c r="D14" s="70">
        <f>'Helyszíni beton és vb munkák'!I65</f>
        <v>0</v>
      </c>
    </row>
    <row r="15" spans="1:1024" s="5" customFormat="1" ht="25.5" x14ac:dyDescent="0.25">
      <c r="A15" s="69">
        <v>32</v>
      </c>
      <c r="B15" s="17" t="s">
        <v>10</v>
      </c>
      <c r="C15" s="70">
        <f>'Előregyártott épületszerkezeti '!H18</f>
        <v>0</v>
      </c>
      <c r="D15" s="70">
        <f>'Előregyártott épületszerkezeti '!I18</f>
        <v>0</v>
      </c>
    </row>
    <row r="16" spans="1:1024" s="5" customFormat="1" x14ac:dyDescent="0.25">
      <c r="A16" s="69">
        <v>33</v>
      </c>
      <c r="B16" s="17" t="s">
        <v>11</v>
      </c>
      <c r="C16" s="70">
        <f>'Falazás és egyéb kőműves munkák'!H34</f>
        <v>0</v>
      </c>
      <c r="D16" s="70">
        <f>'Falazás és egyéb kőműves munkák'!I34</f>
        <v>0</v>
      </c>
    </row>
    <row r="17" spans="1:9" s="5" customFormat="1" x14ac:dyDescent="0.25">
      <c r="A17" s="69">
        <v>35</v>
      </c>
      <c r="B17" s="17" t="s">
        <v>12</v>
      </c>
      <c r="C17" s="70">
        <f>Ácsmunka!H41</f>
        <v>0</v>
      </c>
      <c r="D17" s="70">
        <f>Ácsmunka!I41</f>
        <v>0</v>
      </c>
    </row>
    <row r="18" spans="1:9" s="5" customFormat="1" x14ac:dyDescent="0.25">
      <c r="A18" s="69">
        <v>36</v>
      </c>
      <c r="B18" s="17" t="s">
        <v>13</v>
      </c>
      <c r="C18" s="70">
        <f>'Vakolás és rabicolás'!H23</f>
        <v>0</v>
      </c>
      <c r="D18" s="70">
        <f>'Vakolás és rabicolás'!I23</f>
        <v>0</v>
      </c>
    </row>
    <row r="19" spans="1:9" s="5" customFormat="1" x14ac:dyDescent="0.25">
      <c r="A19" s="69">
        <v>37</v>
      </c>
      <c r="B19" s="17" t="s">
        <v>14</v>
      </c>
      <c r="C19" s="70">
        <f>Szárazépítés!H20</f>
        <v>0</v>
      </c>
      <c r="D19" s="70">
        <f>Szárazépítés!I20</f>
        <v>0</v>
      </c>
    </row>
    <row r="20" spans="1:9" s="5" customFormat="1" x14ac:dyDescent="0.25">
      <c r="A20" s="69">
        <v>41</v>
      </c>
      <c r="B20" s="17" t="s">
        <v>15</v>
      </c>
      <c r="C20" s="70">
        <f>Tetőfedés!H13</f>
        <v>0</v>
      </c>
      <c r="D20" s="70">
        <f>Tetőfedés!I13</f>
        <v>0</v>
      </c>
    </row>
    <row r="21" spans="1:9" s="5" customFormat="1" x14ac:dyDescent="0.25">
      <c r="A21" s="69">
        <v>42</v>
      </c>
      <c r="B21" s="17" t="s">
        <v>16</v>
      </c>
      <c r="C21" s="70">
        <f>'Aljzatkészítés, hideg- és meleg'!H20</f>
        <v>0</v>
      </c>
      <c r="D21" s="70">
        <f>'Aljzatkészítés, hideg- és meleg'!I20</f>
        <v>0</v>
      </c>
    </row>
    <row r="22" spans="1:9" s="5" customFormat="1" x14ac:dyDescent="0.25">
      <c r="A22" s="69">
        <v>43</v>
      </c>
      <c r="B22" s="17" t="s">
        <v>17</v>
      </c>
      <c r="C22" s="70">
        <f>Bádogozás!H33</f>
        <v>0</v>
      </c>
      <c r="D22" s="70">
        <f>Bádogozás!I33</f>
        <v>0</v>
      </c>
    </row>
    <row r="23" spans="1:9" s="5" customFormat="1" x14ac:dyDescent="0.25">
      <c r="A23" s="69">
        <v>44</v>
      </c>
      <c r="B23" s="17" t="s">
        <v>18</v>
      </c>
      <c r="C23" s="70">
        <f>'Asztalosszerkezetek elhelyezése'!H112</f>
        <v>0</v>
      </c>
      <c r="D23" s="70">
        <f>'Asztalosszerkezetek elhelyezése'!I112</f>
        <v>0</v>
      </c>
    </row>
    <row r="24" spans="1:9" s="5" customFormat="1" x14ac:dyDescent="0.25">
      <c r="A24" s="69">
        <v>45</v>
      </c>
      <c r="B24" s="17" t="s">
        <v>19</v>
      </c>
      <c r="C24" s="70">
        <f>'Lakatosszerkezetek elhelyezése'!H54</f>
        <v>0</v>
      </c>
      <c r="D24" s="70">
        <f>'Lakatosszerkezetek elhelyezése'!I54</f>
        <v>0</v>
      </c>
    </row>
    <row r="25" spans="1:9" s="5" customFormat="1" ht="25.5" x14ac:dyDescent="0.25">
      <c r="A25" s="69">
        <v>47</v>
      </c>
      <c r="B25" s="17" t="s">
        <v>20</v>
      </c>
      <c r="C25" s="70">
        <f>'Felületképzés (festés, mázolás,'!H21</f>
        <v>0</v>
      </c>
      <c r="D25" s="70">
        <f>'Felületképzés (festés, mázolás,'!I21</f>
        <v>0</v>
      </c>
    </row>
    <row r="26" spans="1:9" s="5" customFormat="1" x14ac:dyDescent="0.25">
      <c r="A26" s="69">
        <v>48</v>
      </c>
      <c r="B26" s="17" t="s">
        <v>21</v>
      </c>
      <c r="C26" s="70">
        <f>Szigetelés!H87</f>
        <v>0</v>
      </c>
      <c r="D26" s="70">
        <f>Szigetelés!I87</f>
        <v>0</v>
      </c>
    </row>
    <row r="27" spans="1:9" s="13" customFormat="1" ht="12.75" x14ac:dyDescent="0.25">
      <c r="A27" s="69"/>
      <c r="B27" s="13" t="s">
        <v>22</v>
      </c>
      <c r="C27" s="70">
        <f>SUM(C10:C26)</f>
        <v>0</v>
      </c>
      <c r="D27" s="70">
        <f>SUM(D10:D26)</f>
        <v>0</v>
      </c>
      <c r="F27" s="51"/>
      <c r="G27" s="51"/>
      <c r="H27" s="51"/>
      <c r="I27" s="51"/>
    </row>
    <row r="28" spans="1:9" x14ac:dyDescent="0.25">
      <c r="B28" s="5"/>
      <c r="C28" s="5"/>
      <c r="D28" s="5"/>
    </row>
    <row r="29" spans="1:9" ht="15.75" x14ac:dyDescent="0.25">
      <c r="B29" s="13" t="s">
        <v>23</v>
      </c>
      <c r="C29" s="66">
        <f>SUM(C27+D27)</f>
        <v>0</v>
      </c>
      <c r="D29" s="66" t="s">
        <v>24</v>
      </c>
    </row>
    <row r="30" spans="1:9" x14ac:dyDescent="0.25">
      <c r="B30" s="5"/>
      <c r="C30" s="5"/>
      <c r="D30" s="5"/>
    </row>
    <row r="31" spans="1:9" x14ac:dyDescent="0.25">
      <c r="B31" s="17" t="s">
        <v>25</v>
      </c>
      <c r="C31" s="71">
        <f>SUM(C29*0.27)</f>
        <v>0</v>
      </c>
      <c r="D31" s="71" t="s">
        <v>24</v>
      </c>
    </row>
    <row r="32" spans="1:9" x14ac:dyDescent="0.25">
      <c r="B32" s="5"/>
      <c r="C32" s="5"/>
      <c r="D32" s="5"/>
    </row>
    <row r="33" spans="2:4" x14ac:dyDescent="0.25">
      <c r="B33" s="17" t="s">
        <v>26</v>
      </c>
      <c r="C33" s="71">
        <f>SUM(C29+C31)</f>
        <v>0</v>
      </c>
      <c r="D33" s="71" t="s">
        <v>24</v>
      </c>
    </row>
  </sheetData>
  <mergeCells count="4">
    <mergeCell ref="A1:D1"/>
    <mergeCell ref="A2:D2"/>
    <mergeCell ref="A4:D4"/>
    <mergeCell ref="A6:D6"/>
  </mergeCells>
  <pageMargins left="1.1499999999999999" right="0.70833333333333304" top="0.74861111111111101" bottom="0.74791666666666701" header="0.31527777777777799" footer="0.51180555555555496"/>
  <pageSetup paperSize="9" scale="91" firstPageNumber="0" orientation="portrait" r:id="rId1"/>
  <headerFooter>
    <oddHeader>&amp;L&amp;F&amp;R&amp;A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topLeftCell="A36" zoomScaleNormal="100" zoomScaleSheetLayoutView="100" workbookViewId="0">
      <selection activeCell="M11" sqref="M11"/>
    </sheetView>
  </sheetViews>
  <sheetFormatPr defaultRowHeight="15" x14ac:dyDescent="0.25"/>
  <cols>
    <col min="1" max="1" width="4" style="19"/>
    <col min="2" max="2" width="21.7109375" style="17"/>
    <col min="3" max="3" width="50.85546875" style="17"/>
    <col min="4" max="4" width="7.8554687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1.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41.25" customHeight="1" x14ac:dyDescent="0.25">
      <c r="A2" s="14">
        <v>1</v>
      </c>
      <c r="B2" s="15" t="s">
        <v>36</v>
      </c>
      <c r="C2" s="15" t="s">
        <v>37</v>
      </c>
      <c r="D2" s="16">
        <v>290</v>
      </c>
      <c r="E2" s="15" t="s">
        <v>38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x14ac:dyDescent="0.25">
      <c r="A3" s="14"/>
      <c r="B3" s="15"/>
      <c r="C3" s="15"/>
      <c r="D3" s="16"/>
      <c r="E3" s="1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ht="29.25" customHeight="1" x14ac:dyDescent="0.25">
      <c r="A4" s="14">
        <v>2</v>
      </c>
      <c r="B4" s="15" t="s">
        <v>39</v>
      </c>
      <c r="C4" s="15" t="s">
        <v>40</v>
      </c>
      <c r="D4" s="16">
        <v>1</v>
      </c>
      <c r="E4" s="15" t="s">
        <v>41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x14ac:dyDescent="0.25">
      <c r="A5" s="14"/>
      <c r="B5" s="15"/>
      <c r="C5" s="15"/>
      <c r="D5" s="16"/>
      <c r="E5" s="1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31.5" customHeight="1" x14ac:dyDescent="0.25">
      <c r="A6" s="14">
        <v>3</v>
      </c>
      <c r="B6" s="15" t="s">
        <v>39</v>
      </c>
      <c r="C6" s="15" t="s">
        <v>42</v>
      </c>
      <c r="D6" s="16">
        <v>1</v>
      </c>
      <c r="E6" s="15" t="s">
        <v>41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12.95" customHeight="1" x14ac:dyDescent="0.25">
      <c r="A7" s="14"/>
      <c r="B7" s="3"/>
      <c r="C7" s="3"/>
      <c r="D7" s="16"/>
      <c r="E7" s="3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41.25" customHeight="1" x14ac:dyDescent="0.25">
      <c r="A8" s="14">
        <v>4</v>
      </c>
      <c r="B8" s="15" t="s">
        <v>43</v>
      </c>
      <c r="C8" s="15" t="s">
        <v>44</v>
      </c>
      <c r="D8" s="18">
        <v>650</v>
      </c>
      <c r="E8" s="15" t="s">
        <v>45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x14ac:dyDescent="0.25">
      <c r="A9" s="14"/>
      <c r="B9" s="15"/>
      <c r="C9" s="15"/>
      <c r="D9" s="16"/>
      <c r="E9" s="15"/>
      <c r="F9" s="5"/>
      <c r="G9" s="5"/>
      <c r="H9" s="5"/>
      <c r="I9" s="5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27.75" customHeight="1" x14ac:dyDescent="0.25">
      <c r="A10" s="19">
        <v>5</v>
      </c>
      <c r="B10" s="15" t="s">
        <v>46</v>
      </c>
      <c r="C10" s="15" t="s">
        <v>47</v>
      </c>
      <c r="D10" s="16">
        <v>1</v>
      </c>
      <c r="E10" s="15" t="s">
        <v>48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s="17" customFormat="1" x14ac:dyDescent="0.25">
      <c r="B11" s="15"/>
      <c r="C11" s="15"/>
      <c r="D11" s="16"/>
      <c r="E11" s="15"/>
      <c r="F11" s="5"/>
      <c r="G11" s="5"/>
      <c r="H11" s="5"/>
      <c r="I11" s="5"/>
    </row>
    <row r="12" spans="1:1023" ht="40.5" customHeight="1" x14ac:dyDescent="0.25">
      <c r="A12" s="14">
        <v>6</v>
      </c>
      <c r="B12" s="15" t="s">
        <v>46</v>
      </c>
      <c r="C12" s="15" t="s">
        <v>49</v>
      </c>
      <c r="D12" s="16">
        <v>1</v>
      </c>
      <c r="E12" s="15" t="s">
        <v>48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x14ac:dyDescent="0.25">
      <c r="A13" s="14"/>
      <c r="B13" s="15"/>
      <c r="C13" s="15"/>
      <c r="D13" s="16"/>
      <c r="E13" s="1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27.75" customHeight="1" x14ac:dyDescent="0.25">
      <c r="A14" s="14">
        <v>7</v>
      </c>
      <c r="B14" s="15" t="s">
        <v>50</v>
      </c>
      <c r="C14" s="15" t="s">
        <v>51</v>
      </c>
      <c r="D14" s="16">
        <v>1</v>
      </c>
      <c r="E14" s="15" t="s">
        <v>48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x14ac:dyDescent="0.25">
      <c r="A15" s="14"/>
      <c r="B15" s="15"/>
      <c r="C15" s="15"/>
      <c r="D15" s="16"/>
      <c r="E15" s="15"/>
      <c r="F15" s="5"/>
      <c r="G15" s="5"/>
      <c r="H15" s="5"/>
      <c r="I15" s="5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57" customHeight="1" x14ac:dyDescent="0.25">
      <c r="A16" s="14">
        <v>8</v>
      </c>
      <c r="B16" s="15" t="s">
        <v>50</v>
      </c>
      <c r="C16" s="15" t="s">
        <v>52</v>
      </c>
      <c r="D16" s="16">
        <v>1</v>
      </c>
      <c r="E16" s="15" t="s">
        <v>48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x14ac:dyDescent="0.25">
      <c r="A17" s="14"/>
      <c r="B17" s="15"/>
      <c r="C17" s="15"/>
      <c r="D17" s="16"/>
      <c r="E17" s="15"/>
      <c r="F17" s="5"/>
      <c r="G17" s="5"/>
      <c r="H17" s="5"/>
      <c r="I17" s="5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x14ac:dyDescent="0.25">
      <c r="A18" s="14">
        <v>9</v>
      </c>
      <c r="B18" s="15" t="s">
        <v>46</v>
      </c>
      <c r="C18" s="15" t="s">
        <v>53</v>
      </c>
      <c r="D18" s="16">
        <v>1</v>
      </c>
      <c r="E18" s="15" t="s">
        <v>48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14"/>
      <c r="B19" s="15"/>
      <c r="C19" s="15"/>
      <c r="D19" s="16"/>
      <c r="E19" s="15"/>
      <c r="F19" s="5"/>
      <c r="G19" s="5"/>
      <c r="H19" s="5"/>
      <c r="I19" s="5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x14ac:dyDescent="0.25">
      <c r="A20" s="14">
        <v>10</v>
      </c>
      <c r="B20" s="15" t="s">
        <v>50</v>
      </c>
      <c r="C20" s="15" t="s">
        <v>54</v>
      </c>
      <c r="D20" s="16">
        <v>1</v>
      </c>
      <c r="E20" s="15" t="s">
        <v>48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x14ac:dyDescent="0.25">
      <c r="A21" s="14"/>
      <c r="B21" s="15"/>
      <c r="C21" s="15"/>
      <c r="D21" s="16"/>
      <c r="E21" s="15"/>
      <c r="F21" s="5"/>
      <c r="G21" s="5"/>
      <c r="H21" s="5"/>
      <c r="I21" s="5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ht="43.5" customHeight="1" x14ac:dyDescent="0.25">
      <c r="A22" s="14">
        <v>11</v>
      </c>
      <c r="B22" s="15" t="s">
        <v>55</v>
      </c>
      <c r="C22" s="15" t="s">
        <v>56</v>
      </c>
      <c r="D22" s="16">
        <v>1</v>
      </c>
      <c r="E22" s="15" t="s">
        <v>48</v>
      </c>
      <c r="H22" s="1">
        <f>ROUND(D22*F22,0)</f>
        <v>0</v>
      </c>
      <c r="I22" s="1">
        <f>ROUND(D22*G22,0)</f>
        <v>0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x14ac:dyDescent="0.25">
      <c r="A23" s="14"/>
      <c r="B23" s="15"/>
      <c r="C23" s="15"/>
      <c r="D23" s="16"/>
      <c r="E23" s="15"/>
      <c r="F23" s="5"/>
      <c r="G23" s="5"/>
      <c r="H23" s="5"/>
      <c r="I23" s="5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ht="42.75" customHeight="1" x14ac:dyDescent="0.25">
      <c r="A24" s="14">
        <v>12</v>
      </c>
      <c r="B24" s="15" t="s">
        <v>57</v>
      </c>
      <c r="C24" s="15" t="s">
        <v>58</v>
      </c>
      <c r="D24" s="16">
        <v>1</v>
      </c>
      <c r="E24" s="15" t="s">
        <v>48</v>
      </c>
      <c r="H24" s="1">
        <f>ROUND(D24*F24,0)</f>
        <v>0</v>
      </c>
      <c r="I24" s="1">
        <f>ROUND(D24*G24,0)</f>
        <v>0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x14ac:dyDescent="0.25">
      <c r="A25" s="14"/>
      <c r="B25" s="15"/>
      <c r="C25" s="15"/>
      <c r="D25" s="16"/>
      <c r="E25" s="15"/>
      <c r="F25" s="5"/>
      <c r="G25" s="5"/>
      <c r="H25" s="5"/>
      <c r="I25" s="5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ht="30" customHeight="1" x14ac:dyDescent="0.25">
      <c r="A26" s="14">
        <v>13</v>
      </c>
      <c r="B26" s="15" t="s">
        <v>59</v>
      </c>
      <c r="C26" s="15" t="s">
        <v>60</v>
      </c>
      <c r="D26" s="16">
        <v>1</v>
      </c>
      <c r="E26" s="15" t="s">
        <v>48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x14ac:dyDescent="0.25">
      <c r="A27" s="14"/>
      <c r="B27" s="15"/>
      <c r="C27" s="15"/>
      <c r="D27" s="16"/>
      <c r="E27" s="15"/>
      <c r="F27" s="5"/>
      <c r="G27" s="5"/>
      <c r="H27" s="5"/>
      <c r="I27" s="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ht="39.75" customHeight="1" x14ac:dyDescent="0.25">
      <c r="A28" s="14">
        <v>14</v>
      </c>
      <c r="B28" s="15" t="s">
        <v>61</v>
      </c>
      <c r="C28" s="15" t="s">
        <v>62</v>
      </c>
      <c r="D28" s="16">
        <v>1</v>
      </c>
      <c r="E28" s="15" t="s">
        <v>48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x14ac:dyDescent="0.25">
      <c r="A29" s="14"/>
      <c r="B29" s="15"/>
      <c r="C29" s="15"/>
      <c r="D29" s="16"/>
      <c r="E29" s="15"/>
      <c r="F29" s="5"/>
      <c r="G29" s="5"/>
      <c r="H29" s="5"/>
      <c r="I29" s="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ht="57.75" customHeight="1" x14ac:dyDescent="0.25">
      <c r="A30" s="14">
        <v>15</v>
      </c>
      <c r="B30" s="15" t="s">
        <v>50</v>
      </c>
      <c r="C30" s="15" t="s">
        <v>63</v>
      </c>
      <c r="D30" s="16">
        <v>1</v>
      </c>
      <c r="E30" s="15" t="s">
        <v>48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x14ac:dyDescent="0.25">
      <c r="A31" s="14"/>
      <c r="B31" s="15"/>
      <c r="C31" s="15"/>
      <c r="D31" s="16"/>
      <c r="E31" s="15"/>
      <c r="F31" s="5"/>
      <c r="G31" s="5"/>
      <c r="H31" s="5"/>
      <c r="I31" s="5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ht="28.5" customHeight="1" x14ac:dyDescent="0.25">
      <c r="A32" s="14">
        <v>16</v>
      </c>
      <c r="B32" s="15" t="s">
        <v>61</v>
      </c>
      <c r="C32" s="15" t="s">
        <v>64</v>
      </c>
      <c r="D32" s="16">
        <v>1</v>
      </c>
      <c r="E32" s="15" t="s">
        <v>41</v>
      </c>
      <c r="H32" s="1">
        <f>ROUND(D32*F32,0)</f>
        <v>0</v>
      </c>
      <c r="I32" s="1">
        <f>ROUND(D32*G32,0)</f>
        <v>0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x14ac:dyDescent="0.25">
      <c r="A33" s="14"/>
      <c r="B33" s="15"/>
      <c r="C33" s="15"/>
      <c r="D33" s="16"/>
      <c r="E33" s="15"/>
      <c r="F33" s="5"/>
      <c r="G33" s="5"/>
      <c r="H33" s="5"/>
      <c r="I33" s="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3" x14ac:dyDescent="0.25">
      <c r="A34" s="14">
        <v>17</v>
      </c>
      <c r="B34" s="15" t="s">
        <v>65</v>
      </c>
      <c r="C34" s="15" t="s">
        <v>66</v>
      </c>
      <c r="D34" s="18">
        <v>2096</v>
      </c>
      <c r="E34" s="15" t="s">
        <v>45</v>
      </c>
      <c r="H34" s="1">
        <f>ROUND(D34*F34,0)</f>
        <v>0</v>
      </c>
      <c r="I34" s="1">
        <f>ROUND(D34*G34,0)</f>
        <v>0</v>
      </c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3" x14ac:dyDescent="0.25">
      <c r="A35" s="14"/>
      <c r="B35" s="15"/>
      <c r="C35" s="15"/>
      <c r="D35" s="16"/>
      <c r="E35" s="15"/>
      <c r="F35" s="5"/>
      <c r="G35" s="5"/>
      <c r="H35" s="5"/>
      <c r="I35" s="5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3" ht="53.25" customHeight="1" x14ac:dyDescent="0.25">
      <c r="A36" s="14">
        <v>18</v>
      </c>
      <c r="B36" s="15" t="s">
        <v>67</v>
      </c>
      <c r="C36" s="15" t="s">
        <v>68</v>
      </c>
      <c r="D36" s="16">
        <v>1</v>
      </c>
      <c r="E36" s="15" t="s">
        <v>48</v>
      </c>
      <c r="H36" s="1">
        <f>ROUND(D36*F36,0)</f>
        <v>0</v>
      </c>
      <c r="I36" s="1">
        <f>ROUND(D36*G36,0)</f>
        <v>0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3" x14ac:dyDescent="0.25">
      <c r="A37" s="14"/>
      <c r="B37" s="15"/>
      <c r="C37" s="15"/>
      <c r="D37" s="16"/>
      <c r="E37" s="15"/>
      <c r="F37" s="5"/>
      <c r="G37" s="5"/>
      <c r="H37" s="5"/>
      <c r="I37" s="5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3" ht="30" customHeight="1" x14ac:dyDescent="0.25">
      <c r="A38" s="14">
        <v>19</v>
      </c>
      <c r="B38" s="15" t="s">
        <v>69</v>
      </c>
      <c r="C38" s="15" t="s">
        <v>70</v>
      </c>
      <c r="D38" s="16">
        <v>1</v>
      </c>
      <c r="E38" s="15" t="s">
        <v>48</v>
      </c>
      <c r="H38" s="1">
        <f>ROUND(D38*F38,0)</f>
        <v>0</v>
      </c>
      <c r="I38" s="1">
        <f>ROUND(D38*G38,0)</f>
        <v>0</v>
      </c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</row>
    <row r="39" spans="1:1023" ht="14.25" customHeight="1" x14ac:dyDescent="0.25">
      <c r="A39" s="14"/>
      <c r="B39" s="15"/>
      <c r="C39" s="15"/>
      <c r="D39" s="16"/>
      <c r="E39" s="15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3" ht="25.5" x14ac:dyDescent="0.25">
      <c r="A40" s="14">
        <v>20</v>
      </c>
      <c r="B40" s="15" t="s">
        <v>120</v>
      </c>
      <c r="C40" s="15" t="s">
        <v>455</v>
      </c>
      <c r="D40" s="16">
        <v>2</v>
      </c>
      <c r="E40" s="15" t="s">
        <v>41</v>
      </c>
      <c r="H40" s="1">
        <f t="shared" ref="H40:H50" si="0">ROUND(D40*F40,0)</f>
        <v>0</v>
      </c>
      <c r="I40" s="1">
        <f t="shared" ref="I40:I50" si="1">ROUND(D40*G40,0)</f>
        <v>0</v>
      </c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</row>
    <row r="41" spans="1:1023" ht="14.25" customHeight="1" x14ac:dyDescent="0.25">
      <c r="A41" s="14"/>
      <c r="B41" s="15"/>
      <c r="C41" s="15"/>
      <c r="D41" s="16"/>
      <c r="E41" s="15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</row>
    <row r="42" spans="1:1023" ht="84.75" customHeight="1" x14ac:dyDescent="0.25">
      <c r="A42" s="14">
        <v>21</v>
      </c>
      <c r="B42" s="15" t="s">
        <v>120</v>
      </c>
      <c r="C42" s="15" t="s">
        <v>456</v>
      </c>
      <c r="D42" s="16">
        <v>19.04</v>
      </c>
      <c r="E42" s="15" t="s">
        <v>45</v>
      </c>
      <c r="H42" s="1">
        <f t="shared" si="0"/>
        <v>0</v>
      </c>
      <c r="I42" s="1">
        <f t="shared" si="1"/>
        <v>0</v>
      </c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</row>
    <row r="43" spans="1:1023" ht="14.25" customHeight="1" x14ac:dyDescent="0.25">
      <c r="A43" s="14"/>
      <c r="B43" s="15"/>
      <c r="C43" s="15"/>
      <c r="D43" s="16"/>
      <c r="E43" s="15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</row>
    <row r="44" spans="1:1023" ht="79.5" customHeight="1" x14ac:dyDescent="0.25">
      <c r="A44" s="14">
        <v>22</v>
      </c>
      <c r="B44" s="15" t="s">
        <v>120</v>
      </c>
      <c r="C44" s="15" t="s">
        <v>457</v>
      </c>
      <c r="D44" s="16">
        <v>90</v>
      </c>
      <c r="E44" s="15" t="s">
        <v>45</v>
      </c>
      <c r="H44" s="1">
        <f t="shared" si="0"/>
        <v>0</v>
      </c>
      <c r="I44" s="1">
        <f t="shared" si="1"/>
        <v>0</v>
      </c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</row>
    <row r="45" spans="1:1023" ht="14.25" customHeight="1" x14ac:dyDescent="0.25">
      <c r="A45" s="14"/>
      <c r="B45" s="15"/>
      <c r="C45" s="15"/>
      <c r="D45" s="16"/>
      <c r="E45" s="15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</row>
    <row r="46" spans="1:1023" ht="42.75" customHeight="1" x14ac:dyDescent="0.25">
      <c r="A46" s="14">
        <v>23</v>
      </c>
      <c r="B46" s="15" t="s">
        <v>120</v>
      </c>
      <c r="C46" s="15" t="s">
        <v>460</v>
      </c>
      <c r="D46" s="16">
        <v>13</v>
      </c>
      <c r="E46" s="15" t="s">
        <v>38</v>
      </c>
      <c r="H46" s="1">
        <f t="shared" si="0"/>
        <v>0</v>
      </c>
      <c r="I46" s="1">
        <f t="shared" si="1"/>
        <v>0</v>
      </c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</row>
    <row r="47" spans="1:1023" ht="14.25" customHeight="1" x14ac:dyDescent="0.25">
      <c r="A47" s="14"/>
      <c r="B47" s="15"/>
      <c r="C47" s="15"/>
      <c r="D47" s="16"/>
      <c r="E47" s="15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</row>
    <row r="48" spans="1:1023" ht="38.25" x14ac:dyDescent="0.25">
      <c r="A48" s="14">
        <v>24</v>
      </c>
      <c r="B48" s="15" t="s">
        <v>120</v>
      </c>
      <c r="C48" s="15" t="s">
        <v>458</v>
      </c>
      <c r="D48" s="16">
        <v>1</v>
      </c>
      <c r="E48" s="15" t="s">
        <v>41</v>
      </c>
      <c r="H48" s="1">
        <f t="shared" si="0"/>
        <v>0</v>
      </c>
      <c r="I48" s="1">
        <f t="shared" si="1"/>
        <v>0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</row>
    <row r="49" spans="1:1023" x14ac:dyDescent="0.25">
      <c r="A49" s="14"/>
      <c r="B49" s="15"/>
      <c r="C49" s="15"/>
      <c r="D49" s="16"/>
      <c r="E49" s="15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</row>
    <row r="50" spans="1:1023" ht="42" customHeight="1" x14ac:dyDescent="0.25">
      <c r="A50" s="14">
        <v>25</v>
      </c>
      <c r="B50" s="17" t="s">
        <v>161</v>
      </c>
      <c r="C50" s="15" t="s">
        <v>459</v>
      </c>
      <c r="D50" s="16">
        <v>-1</v>
      </c>
      <c r="E50" s="15" t="s">
        <v>41</v>
      </c>
      <c r="H50" s="1">
        <f t="shared" si="0"/>
        <v>0</v>
      </c>
      <c r="I50" s="1">
        <f t="shared" si="1"/>
        <v>0</v>
      </c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</row>
    <row r="51" spans="1:1023" x14ac:dyDescent="0.25">
      <c r="A51" s="20"/>
      <c r="B51" s="63"/>
      <c r="C51" s="63"/>
      <c r="D51" s="82"/>
      <c r="E51" s="63"/>
      <c r="F51" s="76"/>
      <c r="G51" s="76"/>
      <c r="H51" s="76"/>
      <c r="I51" s="7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</row>
    <row r="52" spans="1:1023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</row>
    <row r="53" spans="1:1023" s="23" customFormat="1" ht="12.75" x14ac:dyDescent="0.25">
      <c r="A53" s="22"/>
      <c r="C53" s="23" t="s">
        <v>72</v>
      </c>
      <c r="D53" s="24"/>
      <c r="F53" s="25"/>
      <c r="G53" s="25"/>
      <c r="H53" s="25">
        <f>SUM(H2:H52)</f>
        <v>0</v>
      </c>
      <c r="I53" s="25">
        <f>SUM(I2:I52)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2"/>
  <sheetViews>
    <sheetView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.5703125" style="19"/>
    <col min="2" max="2" width="21.7109375" style="17"/>
    <col min="3" max="3" width="50.85546875" style="17"/>
    <col min="4" max="4" width="7.7109375" style="26"/>
    <col min="5" max="5" width="6.42578125" style="17"/>
    <col min="6" max="9" width="11.28515625" style="1"/>
    <col min="10" max="1022" width="9.140625" style="17"/>
    <col min="1023" max="16384" width="9.140625" style="3"/>
  </cols>
  <sheetData>
    <row r="1" spans="1:9" s="13" customFormat="1" ht="31.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9" s="5" customFormat="1" ht="57.75" customHeight="1" x14ac:dyDescent="0.25">
      <c r="A2" s="59">
        <v>1</v>
      </c>
      <c r="B2" s="15" t="s">
        <v>73</v>
      </c>
      <c r="C2" s="15" t="s">
        <v>246</v>
      </c>
      <c r="D2" s="90">
        <v>140.5</v>
      </c>
      <c r="E2" s="15" t="s">
        <v>45</v>
      </c>
      <c r="F2" s="1"/>
      <c r="G2" s="1"/>
      <c r="H2" s="1">
        <f>ROUND(D2*F2,0)</f>
        <v>0</v>
      </c>
      <c r="I2" s="1">
        <f>ROUND(D2*G2,0)</f>
        <v>0</v>
      </c>
    </row>
    <row r="3" spans="1:9" s="5" customFormat="1" ht="14.25" customHeight="1" x14ac:dyDescent="0.25">
      <c r="A3" s="14"/>
      <c r="B3" s="15"/>
      <c r="C3" s="15"/>
      <c r="D3" s="90"/>
      <c r="E3" s="15"/>
      <c r="F3" s="3"/>
      <c r="G3" s="3"/>
      <c r="H3" s="3"/>
      <c r="I3" s="3"/>
    </row>
    <row r="4" spans="1:9" s="5" customFormat="1" ht="42.75" customHeight="1" x14ac:dyDescent="0.25">
      <c r="A4" s="14">
        <v>2</v>
      </c>
      <c r="B4" s="15" t="s">
        <v>74</v>
      </c>
      <c r="C4" s="15" t="s">
        <v>282</v>
      </c>
      <c r="D4" s="90">
        <v>67.56</v>
      </c>
      <c r="E4" s="15" t="s">
        <v>45</v>
      </c>
      <c r="F4" s="1"/>
      <c r="G4" s="1"/>
      <c r="H4" s="1">
        <f>ROUND(D4*F4,0)</f>
        <v>0</v>
      </c>
      <c r="I4" s="1">
        <f>ROUND(D4*G4,0)</f>
        <v>0</v>
      </c>
    </row>
    <row r="5" spans="1:9" s="5" customFormat="1" ht="15" customHeight="1" x14ac:dyDescent="0.25">
      <c r="A5" s="14"/>
      <c r="B5" s="15"/>
      <c r="C5" s="15"/>
      <c r="D5" s="90"/>
      <c r="E5" s="15"/>
      <c r="F5" s="1"/>
      <c r="G5" s="1"/>
      <c r="H5" s="1"/>
      <c r="I5" s="1"/>
    </row>
    <row r="6" spans="1:9" s="5" customFormat="1" ht="51" customHeight="1" x14ac:dyDescent="0.25">
      <c r="A6" s="14">
        <v>3</v>
      </c>
      <c r="B6" s="15" t="s">
        <v>73</v>
      </c>
      <c r="C6" s="15" t="s">
        <v>283</v>
      </c>
      <c r="D6" s="90">
        <v>171.83</v>
      </c>
      <c r="E6" s="15" t="s">
        <v>45</v>
      </c>
      <c r="F6" s="1"/>
      <c r="G6" s="1"/>
      <c r="H6" s="1">
        <f>ROUND(D6*F6,0)</f>
        <v>0</v>
      </c>
      <c r="I6" s="1">
        <f>ROUND(D6*G6,0)</f>
        <v>0</v>
      </c>
    </row>
    <row r="7" spans="1:9" s="5" customFormat="1" ht="14.25" customHeight="1" x14ac:dyDescent="0.25">
      <c r="A7" s="14"/>
      <c r="B7" s="15"/>
      <c r="C7" s="15"/>
      <c r="D7" s="90"/>
      <c r="E7" s="15"/>
      <c r="F7" s="3"/>
      <c r="G7" s="3"/>
      <c r="H7" s="3"/>
      <c r="I7" s="3"/>
    </row>
    <row r="8" spans="1:9" s="5" customFormat="1" ht="42.75" customHeight="1" x14ac:dyDescent="0.25">
      <c r="A8" s="14">
        <v>4</v>
      </c>
      <c r="B8" s="15" t="s">
        <v>74</v>
      </c>
      <c r="C8" s="15" t="s">
        <v>239</v>
      </c>
      <c r="D8" s="90">
        <v>500.19</v>
      </c>
      <c r="E8" s="15" t="s">
        <v>45</v>
      </c>
      <c r="F8" s="1"/>
      <c r="G8" s="1"/>
      <c r="H8" s="1">
        <f>ROUND(D8*F8,0)</f>
        <v>0</v>
      </c>
      <c r="I8" s="1">
        <f>ROUND(D8*G8,0)</f>
        <v>0</v>
      </c>
    </row>
    <row r="9" spans="1:9" s="5" customFormat="1" ht="17.25" customHeight="1" x14ac:dyDescent="0.25">
      <c r="A9" s="14"/>
      <c r="B9" s="15"/>
      <c r="C9" s="15"/>
      <c r="D9" s="90"/>
      <c r="E9" s="15"/>
      <c r="F9" s="1"/>
      <c r="G9" s="1"/>
      <c r="H9" s="1"/>
      <c r="I9" s="1"/>
    </row>
    <row r="10" spans="1:9" s="5" customFormat="1" ht="42.75" customHeight="1" x14ac:dyDescent="0.25">
      <c r="A10" s="14">
        <v>5</v>
      </c>
      <c r="B10" s="15" t="s">
        <v>74</v>
      </c>
      <c r="C10" s="15" t="s">
        <v>240</v>
      </c>
      <c r="D10" s="90">
        <v>44.48</v>
      </c>
      <c r="E10" s="15" t="s">
        <v>45</v>
      </c>
      <c r="F10" s="1"/>
      <c r="G10" s="1"/>
      <c r="H10" s="1">
        <f>ROUND(D10*F10,0)</f>
        <v>0</v>
      </c>
      <c r="I10" s="1">
        <f>ROUND(D10*G10,0)</f>
        <v>0</v>
      </c>
    </row>
    <row r="11" spans="1:9" s="5" customFormat="1" x14ac:dyDescent="0.25">
      <c r="A11" s="14"/>
      <c r="B11" s="15"/>
      <c r="C11" s="15"/>
      <c r="D11" s="90"/>
      <c r="E11" s="15"/>
      <c r="F11" s="3"/>
      <c r="G11" s="3"/>
      <c r="H11" s="3"/>
      <c r="I11" s="3"/>
    </row>
    <row r="12" spans="1:9" s="5" customFormat="1" ht="29.25" customHeight="1" x14ac:dyDescent="0.25">
      <c r="A12" s="14">
        <v>6</v>
      </c>
      <c r="B12" s="15" t="s">
        <v>75</v>
      </c>
      <c r="C12" s="15" t="s">
        <v>461</v>
      </c>
      <c r="D12" s="90">
        <v>89</v>
      </c>
      <c r="E12" s="15" t="s">
        <v>45</v>
      </c>
      <c r="F12" s="1"/>
      <c r="G12" s="1"/>
      <c r="H12" s="1">
        <f>ROUND(D12*F12,0)</f>
        <v>0</v>
      </c>
      <c r="I12" s="1">
        <f>ROUND(D12*G12,0)</f>
        <v>0</v>
      </c>
    </row>
    <row r="13" spans="1:9" s="5" customFormat="1" x14ac:dyDescent="0.25">
      <c r="A13" s="14"/>
      <c r="B13" s="15"/>
      <c r="C13" s="15"/>
      <c r="D13" s="90"/>
      <c r="E13" s="15"/>
      <c r="F13" s="3"/>
      <c r="G13" s="3"/>
      <c r="H13" s="3"/>
      <c r="I13" s="3"/>
    </row>
    <row r="14" spans="1:9" s="5" customFormat="1" ht="55.5" customHeight="1" x14ac:dyDescent="0.25">
      <c r="A14" s="14">
        <v>7</v>
      </c>
      <c r="B14" s="15" t="s">
        <v>75</v>
      </c>
      <c r="C14" s="15" t="s">
        <v>247</v>
      </c>
      <c r="D14" s="90">
        <v>2.2999999999999998</v>
      </c>
      <c r="E14" s="15" t="s">
        <v>45</v>
      </c>
      <c r="F14" s="1"/>
      <c r="G14" s="1"/>
      <c r="H14" s="1">
        <f>ROUND(D14*F14,0)</f>
        <v>0</v>
      </c>
      <c r="I14" s="1">
        <f>ROUND(D14*G14,0)</f>
        <v>0</v>
      </c>
    </row>
    <row r="15" spans="1:9" s="5" customFormat="1" ht="14.25" customHeight="1" x14ac:dyDescent="0.25">
      <c r="A15" s="14"/>
      <c r="B15" s="15"/>
      <c r="C15" s="15"/>
      <c r="D15" s="90"/>
      <c r="E15" s="15"/>
      <c r="F15" s="1"/>
      <c r="G15" s="1"/>
      <c r="H15" s="1"/>
      <c r="I15" s="1"/>
    </row>
    <row r="16" spans="1:9" s="5" customFormat="1" ht="54.75" customHeight="1" x14ac:dyDescent="0.25">
      <c r="A16" s="14">
        <v>8</v>
      </c>
      <c r="B16" s="15" t="s">
        <v>248</v>
      </c>
      <c r="C16" s="15" t="s">
        <v>462</v>
      </c>
      <c r="D16" s="90">
        <v>8.74</v>
      </c>
      <c r="E16" s="15" t="s">
        <v>45</v>
      </c>
      <c r="F16" s="1"/>
      <c r="G16" s="1"/>
      <c r="H16" s="1">
        <f>ROUND(D16*F16,0)</f>
        <v>0</v>
      </c>
      <c r="I16" s="1">
        <f>ROUND(D16*G16,0)</f>
        <v>0</v>
      </c>
    </row>
    <row r="17" spans="1:1021" s="5" customFormat="1" x14ac:dyDescent="0.25">
      <c r="A17" s="14"/>
      <c r="B17" s="15"/>
      <c r="C17" s="15"/>
      <c r="D17" s="90"/>
      <c r="E17" s="15"/>
      <c r="F17" s="3"/>
      <c r="G17" s="3"/>
      <c r="H17" s="3"/>
      <c r="I17" s="3"/>
    </row>
    <row r="18" spans="1:1021" s="5" customFormat="1" ht="43.5" customHeight="1" x14ac:dyDescent="0.25">
      <c r="A18" s="14">
        <v>9</v>
      </c>
      <c r="B18" s="15" t="s">
        <v>73</v>
      </c>
      <c r="C18" s="15" t="s">
        <v>251</v>
      </c>
      <c r="D18" s="90">
        <v>165.17</v>
      </c>
      <c r="E18" s="15" t="s">
        <v>45</v>
      </c>
      <c r="F18" s="1"/>
      <c r="G18" s="1"/>
      <c r="H18" s="1">
        <f>ROUND(D18*F18,0)</f>
        <v>0</v>
      </c>
      <c r="I18" s="1">
        <f>ROUND(D18*G18,0)</f>
        <v>0</v>
      </c>
    </row>
    <row r="19" spans="1:1021" s="5" customFormat="1" x14ac:dyDescent="0.25">
      <c r="A19" s="14"/>
      <c r="B19" s="15"/>
      <c r="C19" s="15"/>
      <c r="D19" s="90"/>
      <c r="E19" s="15"/>
      <c r="F19" s="3"/>
      <c r="G19" s="3"/>
      <c r="H19" s="3"/>
      <c r="I19" s="3"/>
    </row>
    <row r="20" spans="1:1021" s="5" customFormat="1" ht="25.5" x14ac:dyDescent="0.25">
      <c r="A20" s="14">
        <v>10</v>
      </c>
      <c r="B20" s="15" t="s">
        <v>76</v>
      </c>
      <c r="C20" s="15" t="s">
        <v>77</v>
      </c>
      <c r="D20" s="90">
        <v>1706.37</v>
      </c>
      <c r="E20" s="15" t="s">
        <v>45</v>
      </c>
      <c r="F20" s="1"/>
      <c r="G20" s="1"/>
      <c r="H20" s="1">
        <f>ROUND(D20*F20,0)</f>
        <v>0</v>
      </c>
      <c r="I20" s="1">
        <f>ROUND(D20*G20,0)</f>
        <v>0</v>
      </c>
    </row>
    <row r="21" spans="1:1021" x14ac:dyDescent="0.25">
      <c r="A21" s="14"/>
      <c r="B21" s="15"/>
      <c r="C21" s="15"/>
      <c r="D21" s="90"/>
      <c r="E21" s="15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</row>
    <row r="22" spans="1:1021" ht="25.5" x14ac:dyDescent="0.25">
      <c r="A22" s="14">
        <v>11</v>
      </c>
      <c r="B22" s="15" t="s">
        <v>73</v>
      </c>
      <c r="C22" s="15" t="s">
        <v>78</v>
      </c>
      <c r="D22" s="90">
        <v>147.1</v>
      </c>
      <c r="E22" s="15" t="s">
        <v>45</v>
      </c>
      <c r="H22" s="1">
        <f>ROUND(D22*F22,0)</f>
        <v>0</v>
      </c>
      <c r="I22" s="1">
        <f>ROUND(D22*G22,0)</f>
        <v>0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</row>
    <row r="23" spans="1:1021" x14ac:dyDescent="0.25">
      <c r="A23" s="14"/>
      <c r="B23" s="15"/>
      <c r="C23" s="15"/>
      <c r="D23" s="90"/>
      <c r="E23" s="15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</row>
    <row r="24" spans="1:1021" ht="25.5" x14ac:dyDescent="0.25">
      <c r="A24" s="14">
        <v>12</v>
      </c>
      <c r="B24" s="15" t="s">
        <v>73</v>
      </c>
      <c r="C24" s="15" t="s">
        <v>441</v>
      </c>
      <c r="D24" s="90">
        <v>23.06</v>
      </c>
      <c r="E24" s="15" t="s">
        <v>45</v>
      </c>
      <c r="H24" s="1">
        <f>ROUND(D24*F24,0)</f>
        <v>0</v>
      </c>
      <c r="I24" s="1">
        <f>ROUND(D24*G24,0)</f>
        <v>0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</row>
    <row r="25" spans="1:1021" x14ac:dyDescent="0.25">
      <c r="A25" s="14"/>
      <c r="B25" s="15"/>
      <c r="C25" s="15"/>
      <c r="D25" s="90"/>
      <c r="E25" s="15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</row>
    <row r="26" spans="1:1021" ht="45" customHeight="1" x14ac:dyDescent="0.25">
      <c r="A26" s="14">
        <v>13</v>
      </c>
      <c r="B26" s="15" t="s">
        <v>79</v>
      </c>
      <c r="C26" s="15" t="s">
        <v>265</v>
      </c>
      <c r="D26" s="90">
        <v>1141.54</v>
      </c>
      <c r="E26" s="15" t="s">
        <v>45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</row>
    <row r="27" spans="1:1021" ht="16.5" customHeight="1" x14ac:dyDescent="0.25">
      <c r="A27" s="14"/>
      <c r="B27" s="15"/>
      <c r="C27" s="15"/>
      <c r="D27" s="90"/>
      <c r="E27" s="1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</row>
    <row r="28" spans="1:1021" ht="45" customHeight="1" x14ac:dyDescent="0.25">
      <c r="A28" s="14">
        <v>14</v>
      </c>
      <c r="B28" s="15" t="s">
        <v>267</v>
      </c>
      <c r="C28" s="15" t="s">
        <v>266</v>
      </c>
      <c r="D28" s="90">
        <v>96.42</v>
      </c>
      <c r="E28" s="15" t="s">
        <v>45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</row>
    <row r="29" spans="1:1021" ht="14.25" customHeight="1" x14ac:dyDescent="0.25">
      <c r="A29" s="14"/>
      <c r="B29" s="15"/>
      <c r="C29" s="15"/>
      <c r="D29" s="90"/>
      <c r="E29" s="1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</row>
    <row r="30" spans="1:1021" ht="41.25" customHeight="1" x14ac:dyDescent="0.25">
      <c r="A30" s="14">
        <v>15</v>
      </c>
      <c r="B30" s="15" t="s">
        <v>79</v>
      </c>
      <c r="C30" s="15" t="s">
        <v>269</v>
      </c>
      <c r="D30" s="90">
        <v>388.81</v>
      </c>
      <c r="E30" s="15" t="s">
        <v>45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</row>
    <row r="31" spans="1:1021" ht="16.5" customHeight="1" x14ac:dyDescent="0.25">
      <c r="A31" s="14"/>
      <c r="B31" s="15"/>
      <c r="C31" s="15"/>
      <c r="D31" s="90"/>
      <c r="E31" s="15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</row>
    <row r="32" spans="1:1021" ht="45" customHeight="1" x14ac:dyDescent="0.25">
      <c r="A32" s="14">
        <v>16</v>
      </c>
      <c r="B32" s="15" t="s">
        <v>267</v>
      </c>
      <c r="C32" s="15" t="s">
        <v>463</v>
      </c>
      <c r="D32" s="90">
        <v>93.06</v>
      </c>
      <c r="E32" s="15" t="s">
        <v>45</v>
      </c>
      <c r="H32" s="1">
        <f>ROUND(D32*F32,0)</f>
        <v>0</v>
      </c>
      <c r="I32" s="1">
        <f>ROUND(D32*G32,0)</f>
        <v>0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</row>
    <row r="33" spans="1:1021" ht="11.25" customHeight="1" x14ac:dyDescent="0.25">
      <c r="A33" s="14"/>
      <c r="B33" s="15"/>
      <c r="C33" s="15"/>
      <c r="D33" s="90"/>
      <c r="E33" s="1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</row>
    <row r="34" spans="1:1021" ht="45" customHeight="1" x14ac:dyDescent="0.25">
      <c r="A34" s="14">
        <v>17</v>
      </c>
      <c r="B34" s="15" t="s">
        <v>448</v>
      </c>
      <c r="C34" s="15" t="s">
        <v>270</v>
      </c>
      <c r="D34" s="90">
        <v>182.59</v>
      </c>
      <c r="E34" s="15" t="s">
        <v>45</v>
      </c>
      <c r="H34" s="1">
        <f>ROUND(D34*F34,0)</f>
        <v>0</v>
      </c>
      <c r="I34" s="1">
        <f>ROUND(D34*G34,0)</f>
        <v>0</v>
      </c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</row>
    <row r="35" spans="1:1021" ht="14.25" customHeight="1" x14ac:dyDescent="0.25">
      <c r="A35" s="14"/>
      <c r="B35" s="15"/>
      <c r="C35" s="15"/>
      <c r="D35" s="90"/>
      <c r="E35" s="15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</row>
    <row r="36" spans="1:1021" ht="45" customHeight="1" x14ac:dyDescent="0.25">
      <c r="A36" s="14">
        <v>18</v>
      </c>
      <c r="B36" s="15" t="s">
        <v>81</v>
      </c>
      <c r="C36" s="15" t="s">
        <v>271</v>
      </c>
      <c r="D36" s="85">
        <v>5.3</v>
      </c>
      <c r="E36" s="17" t="s">
        <v>45</v>
      </c>
      <c r="H36" s="1">
        <f>ROUND(D36*F36,0)</f>
        <v>0</v>
      </c>
      <c r="I36" s="1">
        <f>ROUND(D36*G36,0)</f>
        <v>0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</row>
    <row r="37" spans="1:1021" ht="17.25" customHeight="1" x14ac:dyDescent="0.25">
      <c r="A37" s="14"/>
      <c r="B37" s="15"/>
      <c r="C37" s="15"/>
      <c r="D37" s="85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</row>
    <row r="38" spans="1:1021" ht="45" customHeight="1" x14ac:dyDescent="0.25">
      <c r="A38" s="14">
        <v>19</v>
      </c>
      <c r="B38" s="15" t="s">
        <v>448</v>
      </c>
      <c r="C38" s="15" t="s">
        <v>301</v>
      </c>
      <c r="D38" s="90">
        <v>40.020000000000003</v>
      </c>
      <c r="E38" s="15" t="s">
        <v>45</v>
      </c>
      <c r="H38" s="1">
        <f>ROUND(D38*F38,0)</f>
        <v>0</v>
      </c>
      <c r="I38" s="1">
        <f>ROUND(D38*G38,0)</f>
        <v>0</v>
      </c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</row>
    <row r="39" spans="1:1021" x14ac:dyDescent="0.25">
      <c r="A39" s="14"/>
      <c r="B39" s="15"/>
      <c r="C39" s="15"/>
      <c r="D39" s="90"/>
      <c r="E39" s="15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</row>
    <row r="40" spans="1:1021" ht="45" customHeight="1" x14ac:dyDescent="0.25">
      <c r="A40" s="14">
        <v>20</v>
      </c>
      <c r="B40" s="15" t="s">
        <v>267</v>
      </c>
      <c r="C40" s="15" t="s">
        <v>302</v>
      </c>
      <c r="D40" s="90">
        <v>79.41</v>
      </c>
      <c r="E40" s="15" t="s">
        <v>45</v>
      </c>
      <c r="H40" s="1">
        <f>ROUND(D40*F40,0)</f>
        <v>0</v>
      </c>
      <c r="I40" s="1">
        <f>ROUND(D40*G40,0)</f>
        <v>0</v>
      </c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</row>
    <row r="41" spans="1:1021" ht="14.25" customHeight="1" x14ac:dyDescent="0.25">
      <c r="A41" s="14"/>
      <c r="B41" s="15"/>
      <c r="C41" s="15"/>
      <c r="D41" s="90"/>
      <c r="E41" s="15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</row>
    <row r="42" spans="1:1021" ht="27.2" customHeight="1" x14ac:dyDescent="0.25">
      <c r="A42" s="14">
        <v>21</v>
      </c>
      <c r="B42" s="15" t="s">
        <v>80</v>
      </c>
      <c r="C42" s="15" t="s">
        <v>253</v>
      </c>
      <c r="D42" s="90">
        <v>111.48</v>
      </c>
      <c r="E42" s="15" t="s">
        <v>45</v>
      </c>
      <c r="H42" s="1">
        <f>ROUND(D42*F42,0)</f>
        <v>0</v>
      </c>
      <c r="I42" s="1">
        <f>ROUND(D42*G42,0)</f>
        <v>0</v>
      </c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</row>
    <row r="43" spans="1:1021" ht="15" customHeight="1" x14ac:dyDescent="0.25">
      <c r="A43" s="14"/>
      <c r="B43" s="15"/>
      <c r="C43" s="15"/>
      <c r="D43" s="90"/>
      <c r="E43" s="15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</row>
    <row r="44" spans="1:1021" ht="39.75" customHeight="1" x14ac:dyDescent="0.25">
      <c r="A44" s="14">
        <v>22</v>
      </c>
      <c r="B44" s="15" t="s">
        <v>80</v>
      </c>
      <c r="C44" s="15" t="s">
        <v>299</v>
      </c>
      <c r="D44" s="90">
        <v>8.7899999999999991</v>
      </c>
      <c r="E44" s="15" t="s">
        <v>45</v>
      </c>
      <c r="H44" s="1">
        <f>ROUND(D44*F44,0)</f>
        <v>0</v>
      </c>
      <c r="I44" s="1">
        <f>ROUND(D44*G44,0)</f>
        <v>0</v>
      </c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</row>
    <row r="45" spans="1:1021" ht="15" customHeight="1" x14ac:dyDescent="0.25">
      <c r="A45" s="14"/>
      <c r="B45" s="15"/>
      <c r="C45" s="15"/>
      <c r="D45" s="90"/>
      <c r="E45" s="15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</row>
    <row r="46" spans="1:1021" ht="27.75" customHeight="1" x14ac:dyDescent="0.25">
      <c r="A46" s="14">
        <v>23</v>
      </c>
      <c r="B46" s="15" t="s">
        <v>81</v>
      </c>
      <c r="C46" s="15" t="s">
        <v>268</v>
      </c>
      <c r="D46" s="85">
        <v>59.46</v>
      </c>
      <c r="E46" s="17" t="s">
        <v>45</v>
      </c>
      <c r="H46" s="1">
        <f>ROUND(D46*F46,0)</f>
        <v>0</v>
      </c>
      <c r="I46" s="1">
        <f>ROUND(D46*G46,0)</f>
        <v>0</v>
      </c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</row>
    <row r="47" spans="1:1021" x14ac:dyDescent="0.25">
      <c r="A47" s="14"/>
      <c r="B47" s="15"/>
      <c r="C47" s="15"/>
      <c r="D47" s="16"/>
      <c r="E47" s="15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</row>
    <row r="48" spans="1:1021" ht="80.25" customHeight="1" x14ac:dyDescent="0.25">
      <c r="A48" s="14">
        <v>24</v>
      </c>
      <c r="B48" s="15" t="s">
        <v>82</v>
      </c>
      <c r="C48" s="61" t="s">
        <v>444</v>
      </c>
      <c r="D48" s="18">
        <v>174</v>
      </c>
      <c r="E48" s="15" t="s">
        <v>83</v>
      </c>
      <c r="H48" s="1">
        <f>ROUND(D48*F48,0)</f>
        <v>0</v>
      </c>
      <c r="I48" s="1">
        <f>ROUND(D48*G48,0)</f>
        <v>0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</row>
    <row r="49" spans="1:1021" x14ac:dyDescent="0.25">
      <c r="A49" s="14"/>
      <c r="B49" s="15"/>
      <c r="C49" s="61"/>
      <c r="D49" s="18"/>
      <c r="E49" s="15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</row>
    <row r="50" spans="1:1021" ht="74.25" customHeight="1" x14ac:dyDescent="0.25">
      <c r="A50" s="20">
        <v>25</v>
      </c>
      <c r="B50" s="63" t="s">
        <v>84</v>
      </c>
      <c r="C50" s="64" t="s">
        <v>85</v>
      </c>
      <c r="D50" s="83">
        <v>1510</v>
      </c>
      <c r="E50" s="63" t="s">
        <v>45</v>
      </c>
      <c r="F50" s="6"/>
      <c r="G50" s="6"/>
      <c r="H50" s="6">
        <f>ROUND(D50*F50,0)</f>
        <v>0</v>
      </c>
      <c r="I50" s="6">
        <f>ROUND(D50*G50,0)</f>
        <v>0</v>
      </c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</row>
    <row r="51" spans="1:102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</row>
    <row r="52" spans="1:1021" s="23" customFormat="1" ht="12.75" x14ac:dyDescent="0.25">
      <c r="A52" s="22"/>
      <c r="C52" s="23" t="s">
        <v>72</v>
      </c>
      <c r="D52" s="24"/>
      <c r="F52" s="25"/>
      <c r="G52" s="25"/>
      <c r="H52" s="25">
        <f>SUM(H2:H51)</f>
        <v>0</v>
      </c>
      <c r="I52" s="25">
        <f>SUM(I2:I51)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topLeftCell="A29" zoomScaleNormal="100" zoomScaleSheetLayoutView="100" workbookViewId="0">
      <selection activeCell="M11" sqref="M11"/>
    </sheetView>
  </sheetViews>
  <sheetFormatPr defaultRowHeight="15" x14ac:dyDescent="0.25"/>
  <cols>
    <col min="1" max="1" width="4.42578125" style="19"/>
    <col min="2" max="2" width="21.7109375" style="17"/>
    <col min="3" max="3" width="50.85546875" style="17"/>
    <col min="4" max="4" width="7.85546875" style="30" bestFit="1" customWidth="1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8.5" customHeight="1" x14ac:dyDescent="0.25">
      <c r="A1" s="9" t="s">
        <v>27</v>
      </c>
      <c r="B1" s="10" t="s">
        <v>28</v>
      </c>
      <c r="C1" s="10" t="s">
        <v>29</v>
      </c>
      <c r="D1" s="27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41.25" customHeight="1" x14ac:dyDescent="0.25">
      <c r="A2" s="14">
        <v>1</v>
      </c>
      <c r="B2" s="17" t="s">
        <v>86</v>
      </c>
      <c r="C2" s="17" t="s">
        <v>433</v>
      </c>
      <c r="D2" s="74">
        <v>292</v>
      </c>
      <c r="E2" s="17" t="s">
        <v>87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x14ac:dyDescent="0.25">
      <c r="A3" s="5"/>
      <c r="C3" s="5"/>
      <c r="D3" s="31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ht="66.75" customHeight="1" x14ac:dyDescent="0.25">
      <c r="A4" s="14">
        <v>2</v>
      </c>
      <c r="B4" s="17" t="s">
        <v>191</v>
      </c>
      <c r="C4" s="17" t="s">
        <v>434</v>
      </c>
      <c r="D4" s="74">
        <v>1350</v>
      </c>
      <c r="E4" s="17" t="s">
        <v>87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x14ac:dyDescent="0.25">
      <c r="A5" s="5"/>
      <c r="B5" s="5"/>
      <c r="C5" s="5"/>
      <c r="D5" s="31"/>
      <c r="E5" s="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41.25" customHeight="1" x14ac:dyDescent="0.25">
      <c r="A6" s="14">
        <v>3</v>
      </c>
      <c r="B6" s="17" t="s">
        <v>89</v>
      </c>
      <c r="C6" s="17" t="s">
        <v>90</v>
      </c>
      <c r="D6" s="74">
        <v>1742</v>
      </c>
      <c r="E6" s="17" t="s">
        <v>87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x14ac:dyDescent="0.25">
      <c r="A7" s="14"/>
      <c r="B7" s="3"/>
      <c r="C7" s="3"/>
      <c r="D7" s="73"/>
      <c r="E7" s="3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42.2" customHeight="1" x14ac:dyDescent="0.25">
      <c r="A8" s="14">
        <v>4</v>
      </c>
      <c r="B8" s="17" t="s">
        <v>89</v>
      </c>
      <c r="C8" s="17" t="s">
        <v>438</v>
      </c>
      <c r="D8" s="74">
        <v>1742</v>
      </c>
      <c r="E8" s="17" t="s">
        <v>87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15.75" customHeight="1" x14ac:dyDescent="0.25">
      <c r="A9" s="5"/>
      <c r="B9" s="3"/>
      <c r="C9" s="3"/>
      <c r="D9" s="7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38.25" x14ac:dyDescent="0.25">
      <c r="A10" s="14">
        <v>5</v>
      </c>
      <c r="B10" s="40" t="s">
        <v>93</v>
      </c>
      <c r="C10" s="17" t="s">
        <v>308</v>
      </c>
      <c r="D10" s="30">
        <v>41.86</v>
      </c>
      <c r="E10" s="17" t="s">
        <v>87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x14ac:dyDescent="0.25">
      <c r="A11" s="14"/>
      <c r="B11" s="3"/>
      <c r="C11" s="3"/>
      <c r="D11" s="73"/>
      <c r="E11" s="3"/>
      <c r="F11" s="5"/>
      <c r="G11" s="5"/>
      <c r="H11" s="5"/>
      <c r="I11" s="5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69" customHeight="1" x14ac:dyDescent="0.25">
      <c r="A12" s="14">
        <v>6</v>
      </c>
      <c r="B12" s="17" t="s">
        <v>94</v>
      </c>
      <c r="C12" s="17" t="s">
        <v>464</v>
      </c>
      <c r="D12" s="74">
        <v>164</v>
      </c>
      <c r="E12" s="17" t="s">
        <v>87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15" customHeight="1" x14ac:dyDescent="0.25">
      <c r="A13" s="5"/>
      <c r="B13" s="3"/>
      <c r="C13" s="3"/>
      <c r="D13" s="74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42.75" customHeight="1" x14ac:dyDescent="0.25">
      <c r="A14" s="14">
        <v>7</v>
      </c>
      <c r="B14" s="17" t="s">
        <v>92</v>
      </c>
      <c r="C14" s="17" t="s">
        <v>435</v>
      </c>
      <c r="D14" s="74">
        <v>164</v>
      </c>
      <c r="E14" s="17" t="s">
        <v>45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14.25" customHeight="1" x14ac:dyDescent="0.25">
      <c r="A15" s="14"/>
      <c r="B15" s="3"/>
      <c r="C15" s="3"/>
      <c r="D15" s="74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51.75" customHeight="1" x14ac:dyDescent="0.25">
      <c r="A16" s="14">
        <v>8</v>
      </c>
      <c r="B16" s="17" t="s">
        <v>96</v>
      </c>
      <c r="C16" s="17" t="s">
        <v>465</v>
      </c>
      <c r="D16" s="74">
        <v>100</v>
      </c>
      <c r="E16" s="17" t="s">
        <v>87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x14ac:dyDescent="0.25">
      <c r="A17" s="5"/>
      <c r="B17" s="3"/>
      <c r="C17" s="3"/>
      <c r="D17" s="73"/>
      <c r="E17" s="3"/>
      <c r="F17" s="5"/>
      <c r="G17" s="5"/>
      <c r="H17" s="5"/>
      <c r="I17" s="5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ht="35.25" customHeight="1" x14ac:dyDescent="0.25">
      <c r="A18" s="14">
        <v>9</v>
      </c>
      <c r="B18" s="17" t="s">
        <v>96</v>
      </c>
      <c r="C18" s="17" t="s">
        <v>290</v>
      </c>
      <c r="D18" s="74">
        <v>47.88</v>
      </c>
      <c r="E18" s="17" t="s">
        <v>87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14"/>
      <c r="B19" s="3"/>
      <c r="C19" s="3"/>
      <c r="D19" s="73"/>
      <c r="E19" s="3"/>
      <c r="F19" s="5"/>
      <c r="G19" s="5"/>
      <c r="H19" s="5"/>
      <c r="I19" s="5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ht="51.75" customHeight="1" x14ac:dyDescent="0.25">
      <c r="A20" s="14">
        <v>10</v>
      </c>
      <c r="B20" s="17" t="s">
        <v>94</v>
      </c>
      <c r="C20" s="17" t="s">
        <v>288</v>
      </c>
      <c r="D20" s="74">
        <v>31.63</v>
      </c>
      <c r="E20" s="17" t="s">
        <v>87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15" customHeight="1" x14ac:dyDescent="0.25">
      <c r="A21" s="5"/>
      <c r="B21" s="3"/>
      <c r="C21" s="3"/>
      <c r="D21" s="74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ht="54" customHeight="1" x14ac:dyDescent="0.25">
      <c r="A22" s="14">
        <v>11</v>
      </c>
      <c r="B22" s="17" t="s">
        <v>91</v>
      </c>
      <c r="C22" s="17" t="s">
        <v>289</v>
      </c>
      <c r="D22" s="74">
        <v>555.9</v>
      </c>
      <c r="E22" s="17" t="s">
        <v>45</v>
      </c>
      <c r="H22" s="1">
        <f>ROUND(D22*F22,0)</f>
        <v>0</v>
      </c>
      <c r="I22" s="1">
        <f>ROUND(D22*G22,0)</f>
        <v>0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x14ac:dyDescent="0.25">
      <c r="A23" s="14"/>
      <c r="B23" s="3"/>
      <c r="C23" s="3"/>
      <c r="D23" s="73"/>
      <c r="E23" s="3"/>
      <c r="F23" s="5"/>
      <c r="G23" s="5"/>
      <c r="H23" s="5"/>
      <c r="I23" s="5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ht="54.75" customHeight="1" x14ac:dyDescent="0.25">
      <c r="A24" s="14">
        <v>12</v>
      </c>
      <c r="B24" s="40" t="s">
        <v>88</v>
      </c>
      <c r="C24" s="17" t="s">
        <v>306</v>
      </c>
      <c r="D24" s="74">
        <v>117.33</v>
      </c>
      <c r="E24" s="17" t="s">
        <v>87</v>
      </c>
      <c r="H24" s="1">
        <f>ROUND(D24*F24,0)</f>
        <v>0</v>
      </c>
      <c r="I24" s="1">
        <f>ROUND(D24*G24,0)</f>
        <v>0</v>
      </c>
      <c r="J24" s="1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15" customHeight="1" x14ac:dyDescent="0.25">
      <c r="A25" s="5"/>
      <c r="B25" s="3"/>
      <c r="C25" s="3"/>
      <c r="D25" s="74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ht="40.5" customHeight="1" x14ac:dyDescent="0.25">
      <c r="A26" s="14">
        <v>13</v>
      </c>
      <c r="B26" s="17" t="s">
        <v>92</v>
      </c>
      <c r="C26" s="17" t="s">
        <v>293</v>
      </c>
      <c r="D26" s="74">
        <v>555.9</v>
      </c>
      <c r="E26" s="17" t="s">
        <v>45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x14ac:dyDescent="0.25">
      <c r="A27" s="14"/>
      <c r="B27" s="3"/>
      <c r="C27" s="3"/>
      <c r="D27" s="73"/>
      <c r="E27" s="3"/>
      <c r="F27" s="5"/>
      <c r="G27" s="5"/>
      <c r="H27" s="5"/>
      <c r="I27" s="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ht="54" customHeight="1" x14ac:dyDescent="0.25">
      <c r="A28" s="14">
        <v>14</v>
      </c>
      <c r="B28" s="17" t="s">
        <v>91</v>
      </c>
      <c r="C28" s="17" t="s">
        <v>95</v>
      </c>
      <c r="D28" s="74">
        <v>555.9</v>
      </c>
      <c r="E28" s="17" t="s">
        <v>45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x14ac:dyDescent="0.25">
      <c r="A29" s="5"/>
      <c r="B29" s="3"/>
      <c r="C29" s="3"/>
      <c r="D29" s="73"/>
      <c r="E29" s="3"/>
      <c r="F29" s="5"/>
      <c r="G29" s="5"/>
      <c r="H29" s="5"/>
      <c r="I29" s="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ht="28.5" customHeight="1" x14ac:dyDescent="0.25">
      <c r="A30" s="14">
        <v>15</v>
      </c>
      <c r="B30" s="40" t="s">
        <v>88</v>
      </c>
      <c r="C30" s="17" t="s">
        <v>291</v>
      </c>
      <c r="D30" s="74">
        <v>83.3</v>
      </c>
      <c r="E30" s="17" t="s">
        <v>87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15" customHeight="1" x14ac:dyDescent="0.25">
      <c r="A31" s="14"/>
      <c r="B31" s="3"/>
      <c r="C31" s="3"/>
      <c r="D31" s="74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ht="43.5" customHeight="1" x14ac:dyDescent="0.25">
      <c r="A32" s="14">
        <v>16</v>
      </c>
      <c r="B32" s="17" t="s">
        <v>91</v>
      </c>
      <c r="C32" s="17" t="s">
        <v>292</v>
      </c>
      <c r="D32" s="74">
        <v>555.9</v>
      </c>
      <c r="E32" s="17" t="s">
        <v>45</v>
      </c>
      <c r="H32" s="1">
        <f>ROUND(D32*F32,0)</f>
        <v>0</v>
      </c>
      <c r="I32" s="1">
        <f>ROUND(D32*G32,0)</f>
        <v>0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x14ac:dyDescent="0.25">
      <c r="A33" s="5"/>
      <c r="B33" s="3"/>
      <c r="C33" s="3"/>
      <c r="D33" s="73"/>
      <c r="E33" s="3"/>
      <c r="F33" s="5"/>
      <c r="G33" s="5"/>
      <c r="H33" s="5"/>
      <c r="I33" s="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3" ht="28.5" customHeight="1" x14ac:dyDescent="0.25">
      <c r="A34" s="14">
        <v>17</v>
      </c>
      <c r="B34" s="17" t="s">
        <v>92</v>
      </c>
      <c r="C34" s="17" t="s">
        <v>294</v>
      </c>
      <c r="D34" s="74">
        <v>555.9</v>
      </c>
      <c r="E34" s="17" t="s">
        <v>45</v>
      </c>
      <c r="H34" s="1">
        <f>ROUND(D34*F34,0)</f>
        <v>0</v>
      </c>
      <c r="I34" s="1">
        <f>ROUND(D34*G34,0)</f>
        <v>0</v>
      </c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</row>
    <row r="35" spans="1:1023" ht="15" customHeight="1" x14ac:dyDescent="0.25">
      <c r="A35" s="14"/>
      <c r="B35" s="3"/>
      <c r="C35" s="3"/>
      <c r="D35" s="74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3" ht="28.5" customHeight="1" x14ac:dyDescent="0.25">
      <c r="A36" s="14">
        <v>18</v>
      </c>
      <c r="B36" s="40" t="s">
        <v>88</v>
      </c>
      <c r="C36" s="17" t="s">
        <v>298</v>
      </c>
      <c r="D36" s="74">
        <v>13.3</v>
      </c>
      <c r="E36" s="17" t="s">
        <v>87</v>
      </c>
      <c r="H36" s="1">
        <f>ROUND(D36*F36,0)</f>
        <v>0</v>
      </c>
      <c r="I36" s="1">
        <f>ROUND(D36*G36,0)</f>
        <v>0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3" ht="15" customHeight="1" x14ac:dyDescent="0.25">
      <c r="A37" s="5"/>
      <c r="B37" s="3"/>
      <c r="C37" s="3"/>
      <c r="D37" s="74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3" ht="28.5" customHeight="1" x14ac:dyDescent="0.25">
      <c r="A38" s="14">
        <v>19</v>
      </c>
      <c r="B38" s="40" t="s">
        <v>88</v>
      </c>
      <c r="C38" s="17" t="s">
        <v>300</v>
      </c>
      <c r="D38" s="74">
        <v>4.5999999999999996</v>
      </c>
      <c r="E38" s="17" t="s">
        <v>87</v>
      </c>
      <c r="H38" s="1">
        <f>ROUND(D38*F38,0)</f>
        <v>0</v>
      </c>
      <c r="I38" s="1">
        <f>ROUND(D38*G38,0)</f>
        <v>0</v>
      </c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</row>
    <row r="39" spans="1:1023" ht="15" customHeight="1" x14ac:dyDescent="0.25">
      <c r="A39" s="14"/>
      <c r="B39" s="3"/>
      <c r="C39" s="3"/>
      <c r="D39" s="74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3" ht="68.25" customHeight="1" x14ac:dyDescent="0.25">
      <c r="A40" s="14">
        <v>20</v>
      </c>
      <c r="B40" s="17" t="s">
        <v>94</v>
      </c>
      <c r="C40" s="17" t="s">
        <v>436</v>
      </c>
      <c r="D40" s="74">
        <v>390</v>
      </c>
      <c r="E40" s="17" t="s">
        <v>87</v>
      </c>
      <c r="H40" s="1">
        <f>ROUND(D40*F40,0)</f>
        <v>0</v>
      </c>
      <c r="I40" s="1">
        <f>ROUND(D40*G40,0)</f>
        <v>0</v>
      </c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</row>
    <row r="41" spans="1:1023" ht="12" customHeight="1" x14ac:dyDescent="0.25">
      <c r="A41" s="5"/>
      <c r="D41" s="74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</row>
    <row r="42" spans="1:1023" ht="41.25" customHeight="1" x14ac:dyDescent="0.25">
      <c r="A42" s="14">
        <v>21</v>
      </c>
      <c r="B42" s="17" t="s">
        <v>89</v>
      </c>
      <c r="C42" s="17" t="s">
        <v>439</v>
      </c>
      <c r="D42" s="74">
        <v>390</v>
      </c>
      <c r="E42" s="17" t="s">
        <v>87</v>
      </c>
      <c r="H42" s="1">
        <f>ROUND(D42*F42,0)</f>
        <v>0</v>
      </c>
      <c r="I42" s="1">
        <f>ROUND(D42*G42,0)</f>
        <v>0</v>
      </c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</row>
    <row r="43" spans="1:1023" x14ac:dyDescent="0.25">
      <c r="A43" s="14"/>
      <c r="B43" s="3"/>
      <c r="C43" s="3"/>
      <c r="D43" s="73"/>
      <c r="E43" s="3"/>
      <c r="F43" s="5"/>
      <c r="G43" s="5"/>
      <c r="H43" s="5"/>
      <c r="I43" s="5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</row>
    <row r="44" spans="1:1023" ht="28.5" customHeight="1" x14ac:dyDescent="0.25">
      <c r="A44" s="14">
        <v>22</v>
      </c>
      <c r="B44" s="17" t="s">
        <v>89</v>
      </c>
      <c r="C44" s="17" t="s">
        <v>440</v>
      </c>
      <c r="D44" s="74">
        <v>390</v>
      </c>
      <c r="E44" s="17" t="s">
        <v>87</v>
      </c>
      <c r="H44" s="1">
        <f>ROUND(D44*F44,0)</f>
        <v>0</v>
      </c>
      <c r="I44" s="1">
        <f>ROUND(D44*G44,0)</f>
        <v>0</v>
      </c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</row>
    <row r="45" spans="1:1023" ht="14.25" customHeight="1" x14ac:dyDescent="0.25">
      <c r="A45" s="5"/>
      <c r="D45" s="74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</row>
    <row r="46" spans="1:1023" ht="30.75" customHeight="1" x14ac:dyDescent="0.25">
      <c r="A46" s="14">
        <v>23</v>
      </c>
      <c r="B46" s="17" t="s">
        <v>94</v>
      </c>
      <c r="C46" s="17" t="s">
        <v>437</v>
      </c>
      <c r="D46" s="74">
        <v>13.25</v>
      </c>
      <c r="E46" s="17" t="s">
        <v>87</v>
      </c>
      <c r="H46" s="1">
        <f>ROUND(D46*F46,0)</f>
        <v>0</v>
      </c>
      <c r="I46" s="1">
        <f>ROUND(D46*G46,0)</f>
        <v>0</v>
      </c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</row>
    <row r="47" spans="1:1023" x14ac:dyDescent="0.25">
      <c r="A47" s="14"/>
      <c r="B47" s="3"/>
      <c r="C47" s="3"/>
      <c r="D47" s="73"/>
      <c r="E47" s="3"/>
      <c r="F47" s="5"/>
      <c r="G47" s="5"/>
      <c r="H47" s="5"/>
      <c r="I47" s="5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</row>
    <row r="48" spans="1:1023" ht="27.75" customHeight="1" x14ac:dyDescent="0.25">
      <c r="A48" s="14">
        <v>24</v>
      </c>
      <c r="B48" s="17" t="s">
        <v>97</v>
      </c>
      <c r="C48" s="17" t="s">
        <v>98</v>
      </c>
      <c r="D48" s="30">
        <v>30</v>
      </c>
      <c r="E48" s="17" t="s">
        <v>41</v>
      </c>
      <c r="H48" s="1">
        <f>ROUND(D48*F48,0)</f>
        <v>0</v>
      </c>
      <c r="I48" s="1">
        <f>ROUND(D48*G48,0)</f>
        <v>0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</row>
    <row r="49" spans="1:1023" ht="15" customHeight="1" x14ac:dyDescent="0.25">
      <c r="A49" s="20"/>
      <c r="B49" s="36"/>
      <c r="C49" s="36"/>
      <c r="D49" s="37"/>
      <c r="E49" s="36"/>
      <c r="F49" s="6"/>
      <c r="G49" s="6"/>
      <c r="H49" s="6"/>
      <c r="I49" s="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</row>
    <row r="50" spans="1:1023" x14ac:dyDescent="0.25">
      <c r="A50" s="3"/>
      <c r="B50" s="3"/>
      <c r="C50" s="3"/>
      <c r="D50" s="7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</row>
    <row r="51" spans="1:1023" s="23" customFormat="1" ht="12.75" x14ac:dyDescent="0.25">
      <c r="A51" s="22"/>
      <c r="C51" s="23" t="s">
        <v>72</v>
      </c>
      <c r="D51" s="39"/>
      <c r="F51" s="25"/>
      <c r="G51" s="25"/>
      <c r="H51" s="25">
        <f>SUM(H2:H50)</f>
        <v>0</v>
      </c>
      <c r="I51" s="25">
        <f>SUM(I2:I50)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0"/>
  <sheetViews>
    <sheetView topLeftCell="A24"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" style="19"/>
    <col min="2" max="2" width="21.7109375" style="17"/>
    <col min="3" max="3" width="50.85546875" style="17"/>
    <col min="4" max="4" width="7.4257812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1.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s="13" customFormat="1" ht="16.5" customHeight="1" x14ac:dyDescent="0.25">
      <c r="A2" s="49"/>
      <c r="C2" s="7"/>
      <c r="D2" s="28"/>
      <c r="F2" s="50"/>
      <c r="G2" s="50"/>
      <c r="H2" s="50"/>
      <c r="I2" s="50"/>
    </row>
    <row r="3" spans="1:1023" s="13" customFormat="1" ht="84.75" customHeight="1" x14ac:dyDescent="0.25">
      <c r="A3" s="33">
        <v>1</v>
      </c>
      <c r="B3" s="7" t="s">
        <v>120</v>
      </c>
      <c r="C3" s="7" t="s">
        <v>280</v>
      </c>
      <c r="D3" s="34">
        <v>38</v>
      </c>
      <c r="E3" s="7" t="s">
        <v>41</v>
      </c>
      <c r="F3" s="1"/>
      <c r="G3" s="1"/>
      <c r="H3" s="1">
        <f>ROUND(D3*F3,0)</f>
        <v>0</v>
      </c>
      <c r="I3" s="1">
        <f>ROUND(D3*G3,0)</f>
        <v>0</v>
      </c>
    </row>
    <row r="4" spans="1:1023" s="13" customFormat="1" ht="15.75" customHeight="1" x14ac:dyDescent="0.25">
      <c r="A4" s="33"/>
      <c r="B4" s="7"/>
      <c r="D4" s="34"/>
      <c r="E4" s="7"/>
      <c r="F4" s="72"/>
      <c r="G4" s="72"/>
      <c r="H4" s="72"/>
      <c r="I4" s="72"/>
    </row>
    <row r="5" spans="1:1023" s="13" customFormat="1" ht="67.5" customHeight="1" x14ac:dyDescent="0.25">
      <c r="A5" s="33">
        <v>2</v>
      </c>
      <c r="B5" s="7" t="s">
        <v>120</v>
      </c>
      <c r="C5" s="7" t="s">
        <v>279</v>
      </c>
      <c r="D5" s="34">
        <v>41</v>
      </c>
      <c r="E5" s="7" t="s">
        <v>41</v>
      </c>
      <c r="F5" s="1"/>
      <c r="G5" s="1"/>
      <c r="H5" s="1">
        <f>ROUND(D5*F5,0)</f>
        <v>0</v>
      </c>
      <c r="I5" s="1">
        <f>ROUND(D5*G5,0)</f>
        <v>0</v>
      </c>
    </row>
    <row r="6" spans="1:1023" s="13" customFormat="1" ht="15.75" customHeight="1" x14ac:dyDescent="0.25">
      <c r="A6" s="49"/>
      <c r="D6" s="28"/>
      <c r="F6" s="50"/>
      <c r="G6" s="50"/>
      <c r="H6" s="50"/>
      <c r="I6" s="50"/>
    </row>
    <row r="7" spans="1:1023" ht="39.75" customHeight="1" x14ac:dyDescent="0.25">
      <c r="A7" s="33">
        <v>3</v>
      </c>
      <c r="B7" s="17" t="s">
        <v>99</v>
      </c>
      <c r="C7" s="17" t="s">
        <v>284</v>
      </c>
      <c r="D7" s="62">
        <v>43.33</v>
      </c>
      <c r="E7" s="17" t="s">
        <v>87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15.75" customHeight="1" x14ac:dyDescent="0.25">
      <c r="A8" s="33"/>
      <c r="D8" s="62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52.7" customHeight="1" x14ac:dyDescent="0.25">
      <c r="A9" s="33">
        <v>4</v>
      </c>
      <c r="B9" s="17" t="s">
        <v>99</v>
      </c>
      <c r="C9" s="17" t="s">
        <v>285</v>
      </c>
      <c r="D9" s="26">
        <v>54.19</v>
      </c>
      <c r="E9" s="17" t="s">
        <v>87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49"/>
      <c r="B10" s="5"/>
      <c r="C10" s="5"/>
      <c r="D10" s="5"/>
      <c r="E10" s="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65.25" customHeight="1" x14ac:dyDescent="0.25">
      <c r="A11" s="33">
        <v>5</v>
      </c>
      <c r="B11" s="17" t="s">
        <v>101</v>
      </c>
      <c r="C11" s="17" t="s">
        <v>286</v>
      </c>
      <c r="D11" s="84">
        <v>5.1989999999999998</v>
      </c>
      <c r="E11" s="17" t="s">
        <v>102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15" customHeight="1" x14ac:dyDescent="0.25">
      <c r="A12" s="3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65.25" customHeight="1" x14ac:dyDescent="0.25">
      <c r="A13" s="33">
        <v>6</v>
      </c>
      <c r="B13" s="17" t="s">
        <v>101</v>
      </c>
      <c r="C13" s="17" t="s">
        <v>287</v>
      </c>
      <c r="D13" s="84">
        <v>4.335</v>
      </c>
      <c r="E13" s="17" t="s">
        <v>102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15" customHeight="1" x14ac:dyDescent="0.25">
      <c r="A14" s="49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80.25" customHeight="1" x14ac:dyDescent="0.25">
      <c r="A15" s="33">
        <v>7</v>
      </c>
      <c r="B15" s="17" t="s">
        <v>101</v>
      </c>
      <c r="C15" s="17" t="s">
        <v>297</v>
      </c>
      <c r="D15" s="84">
        <v>1.2509999999999999</v>
      </c>
      <c r="E15" s="17" t="s">
        <v>102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15" customHeight="1" x14ac:dyDescent="0.25">
      <c r="A16" s="3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39.75" customHeight="1" x14ac:dyDescent="0.25">
      <c r="A17" s="33">
        <v>8</v>
      </c>
      <c r="B17" s="17" t="s">
        <v>99</v>
      </c>
      <c r="C17" s="17" t="s">
        <v>305</v>
      </c>
      <c r="D17" s="85">
        <v>99.98</v>
      </c>
      <c r="E17" s="17" t="s">
        <v>87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ht="15.75" customHeight="1" x14ac:dyDescent="0.25">
      <c r="A18" s="49"/>
      <c r="D18" s="62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s="5" customFormat="1" ht="50.25" customHeight="1" x14ac:dyDescent="0.25">
      <c r="A19" s="33">
        <v>9</v>
      </c>
      <c r="B19" s="17" t="s">
        <v>241</v>
      </c>
      <c r="C19" s="17" t="s">
        <v>238</v>
      </c>
      <c r="D19" s="30">
        <v>7.4</v>
      </c>
      <c r="E19" s="17" t="s">
        <v>87</v>
      </c>
      <c r="F19" s="1"/>
      <c r="G19" s="1"/>
      <c r="H19" s="1">
        <f>ROUND(D19*F19,0)</f>
        <v>0</v>
      </c>
      <c r="I19" s="1">
        <f>ROUND(D19*G19,0)</f>
        <v>0</v>
      </c>
      <c r="O19" s="46"/>
    </row>
    <row r="20" spans="1:1023" ht="15" customHeight="1" x14ac:dyDescent="0.25">
      <c r="A20" s="3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52.7" customHeight="1" x14ac:dyDescent="0.25">
      <c r="A21" s="33">
        <v>10</v>
      </c>
      <c r="B21" s="17" t="s">
        <v>99</v>
      </c>
      <c r="C21" s="17" t="s">
        <v>245</v>
      </c>
      <c r="D21" s="26">
        <v>20.05</v>
      </c>
      <c r="E21" s="17" t="s">
        <v>87</v>
      </c>
      <c r="H21" s="1">
        <f>ROUND(D21*F21,0)</f>
        <v>0</v>
      </c>
      <c r="I21" s="1">
        <f>ROUND(D21*G21,0)</f>
        <v>0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x14ac:dyDescent="0.25">
      <c r="A22" s="49"/>
      <c r="B22" s="5"/>
      <c r="C22" s="5"/>
      <c r="D22" s="5"/>
      <c r="E22" s="5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65.25" customHeight="1" x14ac:dyDescent="0.25">
      <c r="A23" s="33">
        <v>11</v>
      </c>
      <c r="B23" s="17" t="s">
        <v>101</v>
      </c>
      <c r="C23" s="17" t="s">
        <v>260</v>
      </c>
      <c r="D23" s="84">
        <v>0.74</v>
      </c>
      <c r="E23" s="17" t="s">
        <v>102</v>
      </c>
      <c r="H23" s="1">
        <f>ROUND(D23*F23,0)</f>
        <v>0</v>
      </c>
      <c r="I23" s="1">
        <f>ROUND(D23*G23,0)</f>
        <v>0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ht="15" customHeight="1" x14ac:dyDescent="0.25">
      <c r="A24" s="3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78" customHeight="1" x14ac:dyDescent="0.25">
      <c r="A25" s="33">
        <v>12</v>
      </c>
      <c r="B25" s="17" t="s">
        <v>101</v>
      </c>
      <c r="C25" s="17" t="s">
        <v>261</v>
      </c>
      <c r="D25" s="26">
        <v>2.6059999999999999</v>
      </c>
      <c r="E25" s="17" t="s">
        <v>102</v>
      </c>
      <c r="H25" s="1">
        <f>ROUND(D25*F25,0)</f>
        <v>0</v>
      </c>
      <c r="I25" s="1">
        <f>ROUND(D25*G25,0)</f>
        <v>0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ht="15" customHeight="1" x14ac:dyDescent="0.25">
      <c r="A26" s="49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42.75" customHeight="1" x14ac:dyDescent="0.25">
      <c r="A27" s="33">
        <v>13</v>
      </c>
      <c r="B27" s="17" t="s">
        <v>100</v>
      </c>
      <c r="C27" s="17" t="s">
        <v>281</v>
      </c>
      <c r="D27" s="26">
        <v>38.409999999999997</v>
      </c>
      <c r="E27" s="17" t="s">
        <v>87</v>
      </c>
      <c r="H27" s="1">
        <f>ROUND(D27*F27,0)</f>
        <v>0</v>
      </c>
      <c r="I27" s="1">
        <f>ROUND(D27*G27,0)</f>
        <v>0</v>
      </c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x14ac:dyDescent="0.25">
      <c r="A28" s="33"/>
      <c r="B28" s="5"/>
      <c r="C28" s="5"/>
      <c r="D28" s="5"/>
      <c r="E28" s="5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52.7" customHeight="1" x14ac:dyDescent="0.25">
      <c r="A29" s="33">
        <v>14</v>
      </c>
      <c r="B29" s="17" t="s">
        <v>99</v>
      </c>
      <c r="C29" s="17" t="s">
        <v>296</v>
      </c>
      <c r="D29" s="26">
        <v>15.64</v>
      </c>
      <c r="E29" s="17" t="s">
        <v>87</v>
      </c>
      <c r="H29" s="1">
        <f>ROUND(D29*F29,0)</f>
        <v>0</v>
      </c>
      <c r="I29" s="1">
        <f>ROUND(D29*G29,0)</f>
        <v>0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x14ac:dyDescent="0.25">
      <c r="A30" s="49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s="5" customFormat="1" ht="69" customHeight="1" x14ac:dyDescent="0.25">
      <c r="A31" s="33">
        <v>15</v>
      </c>
      <c r="B31" s="17" t="s">
        <v>104</v>
      </c>
      <c r="C31" s="60" t="s">
        <v>307</v>
      </c>
      <c r="D31" s="26">
        <v>56.46</v>
      </c>
      <c r="E31" s="17" t="s">
        <v>87</v>
      </c>
      <c r="F31" s="1"/>
      <c r="G31" s="1"/>
      <c r="H31" s="1">
        <f>ROUND(D31*F31,0)</f>
        <v>0</v>
      </c>
      <c r="I31" s="1">
        <f>ROUND(D31*G31,0)</f>
        <v>0</v>
      </c>
    </row>
    <row r="32" spans="1:1023" x14ac:dyDescent="0.25">
      <c r="A32" s="33"/>
      <c r="B32" s="3"/>
      <c r="C32" s="7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ht="25.5" x14ac:dyDescent="0.25">
      <c r="A33" s="33">
        <v>16</v>
      </c>
      <c r="B33" s="17" t="s">
        <v>105</v>
      </c>
      <c r="C33" s="61" t="s">
        <v>442</v>
      </c>
      <c r="D33" s="17">
        <v>282.27999999999997</v>
      </c>
      <c r="E33" s="17" t="s">
        <v>45</v>
      </c>
      <c r="H33" s="1">
        <f>ROUND(D33*F33,0)</f>
        <v>0</v>
      </c>
      <c r="I33" s="1">
        <f>ROUND(D33*G33,0)</f>
        <v>0</v>
      </c>
    </row>
    <row r="34" spans="1:1023" x14ac:dyDescent="0.25">
      <c r="A34" s="49"/>
      <c r="B34" s="3"/>
      <c r="C34" s="61"/>
      <c r="D34" s="3"/>
      <c r="E34" s="3"/>
    </row>
    <row r="35" spans="1:1023" s="5" customFormat="1" ht="69" customHeight="1" x14ac:dyDescent="0.25">
      <c r="A35" s="33">
        <v>17</v>
      </c>
      <c r="B35" s="17" t="s">
        <v>104</v>
      </c>
      <c r="C35" s="60" t="s">
        <v>295</v>
      </c>
      <c r="D35" s="26">
        <v>33.97</v>
      </c>
      <c r="E35" s="17" t="s">
        <v>87</v>
      </c>
      <c r="F35" s="1"/>
      <c r="G35" s="1"/>
      <c r="H35" s="1">
        <f>ROUND(D35*F35,0)</f>
        <v>0</v>
      </c>
      <c r="I35" s="1">
        <f>ROUND(D35*G35,0)</f>
        <v>0</v>
      </c>
    </row>
    <row r="36" spans="1:1023" x14ac:dyDescent="0.25">
      <c r="A36" s="33"/>
      <c r="B36" s="3"/>
      <c r="C36" s="7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</row>
    <row r="37" spans="1:1023" ht="25.5" x14ac:dyDescent="0.25">
      <c r="A37" s="33">
        <v>18</v>
      </c>
      <c r="B37" s="17" t="s">
        <v>105</v>
      </c>
      <c r="C37" s="61" t="s">
        <v>114</v>
      </c>
      <c r="D37" s="17">
        <v>339.7</v>
      </c>
      <c r="E37" s="17" t="s">
        <v>45</v>
      </c>
      <c r="H37" s="1">
        <f>ROUND(D37*F37,0)</f>
        <v>0</v>
      </c>
      <c r="I37" s="1">
        <f>ROUND(D37*G37,0)</f>
        <v>0</v>
      </c>
    </row>
    <row r="38" spans="1:1023" x14ac:dyDescent="0.25">
      <c r="A38" s="9"/>
      <c r="B38" s="76"/>
      <c r="C38" s="64"/>
      <c r="D38" s="76"/>
      <c r="E38" s="76"/>
      <c r="F38" s="6"/>
      <c r="G38" s="6"/>
      <c r="H38" s="6"/>
      <c r="I38" s="6"/>
    </row>
    <row r="39" spans="1:1023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3" s="23" customFormat="1" ht="12.75" x14ac:dyDescent="0.25">
      <c r="A40" s="22"/>
      <c r="C40" s="23" t="s">
        <v>72</v>
      </c>
      <c r="D40" s="24"/>
      <c r="F40" s="25"/>
      <c r="G40" s="25"/>
      <c r="H40" s="25">
        <f>SUM(H3:H39)</f>
        <v>0</v>
      </c>
      <c r="I40" s="25">
        <f>SUM(I3:I39)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5"/>
  <sheetViews>
    <sheetView topLeftCell="A4" zoomScaleNormal="100" zoomScaleSheetLayoutView="100" workbookViewId="0">
      <selection activeCell="M11" sqref="M11"/>
    </sheetView>
  </sheetViews>
  <sheetFormatPr defaultRowHeight="15" x14ac:dyDescent="0.25"/>
  <cols>
    <col min="1" max="1" width="3.85546875" style="19"/>
    <col min="2" max="2" width="21.7109375" style="17"/>
    <col min="3" max="3" width="50.85546875" style="17"/>
    <col min="4" max="4" width="8.2851562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0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69" customHeight="1" x14ac:dyDescent="0.25">
      <c r="A2" s="59">
        <v>1</v>
      </c>
      <c r="B2" s="17" t="s">
        <v>101</v>
      </c>
      <c r="C2" s="17" t="s">
        <v>256</v>
      </c>
      <c r="D2" s="26">
        <v>11.06</v>
      </c>
      <c r="E2" s="17" t="s">
        <v>102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s="13" customFormat="1" ht="15.75" customHeight="1" x14ac:dyDescent="0.25">
      <c r="A3" s="49"/>
      <c r="D3" s="28"/>
      <c r="F3" s="3"/>
      <c r="G3" s="3"/>
      <c r="H3" s="50"/>
      <c r="I3" s="50"/>
    </row>
    <row r="4" spans="1:1023" ht="69" customHeight="1" x14ac:dyDescent="0.25">
      <c r="A4" s="14">
        <v>2</v>
      </c>
      <c r="B4" s="17" t="s">
        <v>101</v>
      </c>
      <c r="C4" s="17" t="s">
        <v>257</v>
      </c>
      <c r="D4" s="26">
        <v>1.7509999999999999</v>
      </c>
      <c r="E4" s="17" t="s">
        <v>102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15" customHeight="1" x14ac:dyDescent="0.25">
      <c r="A5" s="14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54" customHeight="1" x14ac:dyDescent="0.25">
      <c r="A6" s="14">
        <v>3</v>
      </c>
      <c r="B6" s="17" t="s">
        <v>103</v>
      </c>
      <c r="C6" s="17" t="s">
        <v>255</v>
      </c>
      <c r="D6" s="26">
        <v>2.1539999999999999</v>
      </c>
      <c r="E6" s="17" t="s">
        <v>102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x14ac:dyDescent="0.25">
      <c r="A7" s="14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54.75" customHeight="1" x14ac:dyDescent="0.25">
      <c r="A8" s="14">
        <v>4</v>
      </c>
      <c r="B8" s="17" t="s">
        <v>103</v>
      </c>
      <c r="C8" s="17" t="s">
        <v>258</v>
      </c>
      <c r="D8" s="26">
        <v>1.4350000000000001</v>
      </c>
      <c r="E8" s="17" t="s">
        <v>102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x14ac:dyDescent="0.25">
      <c r="A9" s="14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54" customHeight="1" x14ac:dyDescent="0.25">
      <c r="A10" s="14">
        <v>5</v>
      </c>
      <c r="B10" s="17" t="s">
        <v>103</v>
      </c>
      <c r="C10" s="17" t="s">
        <v>259</v>
      </c>
      <c r="D10" s="26">
        <v>32.578000000000003</v>
      </c>
      <c r="E10" s="17" t="s">
        <v>102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x14ac:dyDescent="0.25">
      <c r="A11" s="14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54" customHeight="1" x14ac:dyDescent="0.25">
      <c r="A12" s="14">
        <v>6</v>
      </c>
      <c r="B12" s="17" t="s">
        <v>103</v>
      </c>
      <c r="C12" s="17" t="s">
        <v>276</v>
      </c>
      <c r="D12" s="26">
        <v>14.87</v>
      </c>
      <c r="E12" s="17" t="s">
        <v>102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x14ac:dyDescent="0.25">
      <c r="A13" s="14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69.75" customHeight="1" x14ac:dyDescent="0.25">
      <c r="A14" s="14">
        <v>7</v>
      </c>
      <c r="B14" s="17" t="s">
        <v>103</v>
      </c>
      <c r="C14" s="17" t="s">
        <v>277</v>
      </c>
      <c r="D14" s="26">
        <v>15.632</v>
      </c>
      <c r="E14" s="17" t="s">
        <v>102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x14ac:dyDescent="0.25">
      <c r="A15" s="14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54" customHeight="1" x14ac:dyDescent="0.25">
      <c r="A16" s="14">
        <v>8</v>
      </c>
      <c r="B16" s="17" t="s">
        <v>103</v>
      </c>
      <c r="C16" s="17" t="s">
        <v>278</v>
      </c>
      <c r="D16" s="26">
        <v>0.52400000000000002</v>
      </c>
      <c r="E16" s="17" t="s">
        <v>102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x14ac:dyDescent="0.25">
      <c r="A17" s="14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ht="54" customHeight="1" x14ac:dyDescent="0.25">
      <c r="A18" s="14">
        <v>9</v>
      </c>
      <c r="B18" s="17" t="s">
        <v>103</v>
      </c>
      <c r="C18" s="17" t="s">
        <v>304</v>
      </c>
      <c r="D18" s="26">
        <v>2.2930000000000001</v>
      </c>
      <c r="E18" s="17" t="s">
        <v>102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14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ht="54" customHeight="1" x14ac:dyDescent="0.25">
      <c r="A20" s="14">
        <v>10</v>
      </c>
      <c r="B20" s="17" t="s">
        <v>103</v>
      </c>
      <c r="C20" s="7" t="s">
        <v>262</v>
      </c>
      <c r="D20" s="26">
        <v>19.14</v>
      </c>
      <c r="E20" s="17" t="s">
        <v>143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s="5" customFormat="1" x14ac:dyDescent="0.25">
      <c r="A21" s="14"/>
      <c r="B21" s="3"/>
      <c r="C21" s="3"/>
      <c r="D21" s="3"/>
      <c r="E21" s="3"/>
      <c r="F21" s="3"/>
      <c r="G21" s="3"/>
      <c r="H21" s="3"/>
      <c r="I21" s="3"/>
    </row>
    <row r="22" spans="1:1023" ht="57" customHeight="1" x14ac:dyDescent="0.25">
      <c r="A22" s="14">
        <v>11</v>
      </c>
      <c r="B22" s="17" t="s">
        <v>106</v>
      </c>
      <c r="C22" s="17" t="s">
        <v>263</v>
      </c>
      <c r="D22" s="26">
        <v>30.83</v>
      </c>
      <c r="E22" s="17" t="s">
        <v>87</v>
      </c>
      <c r="H22" s="1">
        <f>ROUND(D22*F22,0)</f>
        <v>0</v>
      </c>
      <c r="I22" s="1">
        <f>ROUND(D22*G22,0)</f>
        <v>0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13.5" customHeight="1" x14ac:dyDescent="0.25">
      <c r="A23" s="14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ht="54.75" customHeight="1" x14ac:dyDescent="0.25">
      <c r="A24" s="14">
        <v>12</v>
      </c>
      <c r="B24" s="17" t="s">
        <v>106</v>
      </c>
      <c r="C24" s="17" t="s">
        <v>264</v>
      </c>
      <c r="D24" s="26">
        <v>117.37</v>
      </c>
      <c r="E24" s="17" t="s">
        <v>87</v>
      </c>
      <c r="H24" s="1">
        <f>ROUND(D24*F24,0)</f>
        <v>0</v>
      </c>
      <c r="I24" s="1">
        <f>ROUND(D24*G24,0)</f>
        <v>0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s="5" customFormat="1" x14ac:dyDescent="0.25">
      <c r="A25" s="14"/>
      <c r="B25" s="3"/>
      <c r="C25" s="3"/>
      <c r="D25" s="3"/>
      <c r="E25" s="3"/>
      <c r="F25" s="3"/>
      <c r="G25" s="3"/>
      <c r="H25" s="3"/>
      <c r="I25" s="3"/>
    </row>
    <row r="26" spans="1:1023" ht="57.75" customHeight="1" x14ac:dyDescent="0.25">
      <c r="A26" s="14">
        <v>13</v>
      </c>
      <c r="B26" s="17" t="s">
        <v>106</v>
      </c>
      <c r="C26" s="17" t="s">
        <v>272</v>
      </c>
      <c r="D26" s="26">
        <v>48.6</v>
      </c>
      <c r="E26" s="17" t="s">
        <v>87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s="5" customFormat="1" x14ac:dyDescent="0.25">
      <c r="A27" s="14"/>
      <c r="B27" s="3"/>
      <c r="C27" s="3"/>
      <c r="D27" s="3"/>
      <c r="E27" s="3"/>
      <c r="F27" s="3"/>
      <c r="G27" s="3"/>
      <c r="H27" s="3"/>
      <c r="I27" s="3"/>
    </row>
    <row r="28" spans="1:1023" ht="55.5" customHeight="1" x14ac:dyDescent="0.25">
      <c r="A28" s="14">
        <v>14</v>
      </c>
      <c r="B28" s="17" t="s">
        <v>106</v>
      </c>
      <c r="C28" s="17" t="s">
        <v>273</v>
      </c>
      <c r="D28" s="26">
        <v>9.9</v>
      </c>
      <c r="E28" s="17" t="s">
        <v>87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s="5" customFormat="1" x14ac:dyDescent="0.25">
      <c r="A29" s="14"/>
      <c r="B29" s="3"/>
      <c r="C29" s="3"/>
      <c r="D29" s="3"/>
      <c r="E29" s="3"/>
      <c r="F29" s="3"/>
      <c r="G29" s="3"/>
      <c r="H29" s="3"/>
      <c r="I29" s="3"/>
    </row>
    <row r="30" spans="1:1023" ht="54.75" customHeight="1" x14ac:dyDescent="0.25">
      <c r="A30" s="14">
        <v>15</v>
      </c>
      <c r="B30" s="17" t="s">
        <v>106</v>
      </c>
      <c r="C30" s="17" t="s">
        <v>274</v>
      </c>
      <c r="D30" s="26">
        <v>19.66</v>
      </c>
      <c r="E30" s="17" t="s">
        <v>87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s="5" customFormat="1" x14ac:dyDescent="0.25">
      <c r="A31" s="14"/>
      <c r="B31" s="3"/>
      <c r="C31" s="3"/>
      <c r="D31" s="3"/>
      <c r="E31" s="3"/>
      <c r="F31" s="3"/>
      <c r="G31" s="3"/>
      <c r="H31" s="3"/>
      <c r="I31" s="3"/>
    </row>
    <row r="32" spans="1:1023" ht="56.25" customHeight="1" x14ac:dyDescent="0.25">
      <c r="A32" s="14">
        <v>16</v>
      </c>
      <c r="B32" s="17" t="s">
        <v>106</v>
      </c>
      <c r="C32" s="17" t="s">
        <v>303</v>
      </c>
      <c r="D32" s="26">
        <v>22.93</v>
      </c>
      <c r="E32" s="17" t="s">
        <v>87</v>
      </c>
      <c r="H32" s="1">
        <f>ROUND(D32*F32,0)</f>
        <v>0</v>
      </c>
      <c r="I32" s="1">
        <f>ROUND(D32*G32,0)</f>
        <v>0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s="5" customFormat="1" x14ac:dyDescent="0.25">
      <c r="A33" s="14"/>
      <c r="B33" s="3"/>
      <c r="C33" s="3"/>
      <c r="D33" s="3"/>
      <c r="E33" s="3"/>
      <c r="F33" s="3"/>
      <c r="G33" s="3"/>
      <c r="H33" s="3"/>
      <c r="I33" s="3"/>
    </row>
    <row r="34" spans="1:1023" s="5" customFormat="1" ht="50.25" customHeight="1" x14ac:dyDescent="0.25">
      <c r="A34" s="14">
        <v>17</v>
      </c>
      <c r="B34" s="17" t="s">
        <v>107</v>
      </c>
      <c r="C34" s="17" t="s">
        <v>237</v>
      </c>
      <c r="D34" s="30">
        <v>39.47</v>
      </c>
      <c r="E34" s="17" t="s">
        <v>87</v>
      </c>
      <c r="F34" s="1"/>
      <c r="G34" s="1"/>
      <c r="H34" s="1">
        <f>ROUND(D34*F34,0)</f>
        <v>0</v>
      </c>
      <c r="I34" s="1">
        <f>ROUND(D34*G34,0)</f>
        <v>0</v>
      </c>
      <c r="O34" s="46"/>
    </row>
    <row r="35" spans="1:1023" s="5" customFormat="1" ht="15" customHeight="1" x14ac:dyDescent="0.25">
      <c r="A35" s="14"/>
      <c r="B35" s="17"/>
      <c r="C35" s="17"/>
      <c r="D35" s="30"/>
      <c r="E35" s="17"/>
      <c r="F35" s="1"/>
      <c r="G35" s="1"/>
      <c r="H35" s="1"/>
      <c r="I35" s="1"/>
      <c r="O35" s="46"/>
    </row>
    <row r="36" spans="1:1023" s="5" customFormat="1" ht="53.25" customHeight="1" x14ac:dyDescent="0.25">
      <c r="A36" s="14">
        <v>18</v>
      </c>
      <c r="B36" s="17" t="s">
        <v>107</v>
      </c>
      <c r="C36" s="17" t="s">
        <v>244</v>
      </c>
      <c r="D36" s="30">
        <v>12.99</v>
      </c>
      <c r="E36" s="17" t="s">
        <v>87</v>
      </c>
      <c r="F36" s="1"/>
      <c r="G36" s="1"/>
      <c r="H36" s="1">
        <f>ROUND(D36*F36,0)</f>
        <v>0</v>
      </c>
      <c r="I36" s="1">
        <f>ROUND(D36*G36,0)</f>
        <v>0</v>
      </c>
    </row>
    <row r="37" spans="1:1023" s="5" customFormat="1" ht="15" customHeight="1" x14ac:dyDescent="0.25">
      <c r="A37" s="14"/>
      <c r="B37" s="3"/>
      <c r="C37" s="3"/>
      <c r="D37" s="3"/>
      <c r="E37" s="3"/>
      <c r="F37" s="3"/>
      <c r="G37" s="3"/>
      <c r="H37" s="3"/>
      <c r="I37" s="3"/>
    </row>
    <row r="38" spans="1:1023" s="5" customFormat="1" ht="45" customHeight="1" x14ac:dyDescent="0.25">
      <c r="A38" s="14">
        <v>19</v>
      </c>
      <c r="B38" s="17" t="s">
        <v>108</v>
      </c>
      <c r="C38" s="17" t="s">
        <v>249</v>
      </c>
      <c r="D38" s="30">
        <v>1.57</v>
      </c>
      <c r="E38" s="17" t="s">
        <v>87</v>
      </c>
      <c r="F38" s="1"/>
      <c r="G38" s="1"/>
      <c r="H38" s="1">
        <f>ROUND(D38*F38,0)</f>
        <v>0</v>
      </c>
      <c r="I38" s="1">
        <f>ROUND(D38*G38,0)</f>
        <v>0</v>
      </c>
    </row>
    <row r="39" spans="1:1023" s="5" customFormat="1" x14ac:dyDescent="0.25">
      <c r="A39" s="14"/>
      <c r="B39" s="3"/>
      <c r="C39" s="3"/>
      <c r="D39" s="3"/>
      <c r="E39" s="3"/>
      <c r="F39" s="3"/>
      <c r="G39" s="3"/>
      <c r="H39" s="3"/>
      <c r="I39" s="3"/>
    </row>
    <row r="40" spans="1:1023" s="5" customFormat="1" ht="42.2" customHeight="1" x14ac:dyDescent="0.25">
      <c r="A40" s="14">
        <v>20</v>
      </c>
      <c r="B40" s="17" t="s">
        <v>109</v>
      </c>
      <c r="C40" s="17" t="s">
        <v>250</v>
      </c>
      <c r="D40" s="30">
        <v>20.48</v>
      </c>
      <c r="E40" s="17" t="s">
        <v>87</v>
      </c>
      <c r="F40" s="1"/>
      <c r="G40" s="1"/>
      <c r="H40" s="1">
        <f>ROUND(D40*F40,0)</f>
        <v>0</v>
      </c>
      <c r="I40" s="1">
        <f>ROUND(D40*G40,0)</f>
        <v>0</v>
      </c>
    </row>
    <row r="41" spans="1:1023" s="5" customFormat="1" x14ac:dyDescent="0.25">
      <c r="A41" s="14"/>
      <c r="B41" s="3"/>
      <c r="C41" s="3"/>
      <c r="D41" s="3"/>
      <c r="E41" s="3"/>
      <c r="F41" s="3"/>
      <c r="G41" s="3"/>
      <c r="H41" s="3"/>
      <c r="I41" s="3"/>
    </row>
    <row r="42" spans="1:1023" s="5" customFormat="1" ht="43.5" customHeight="1" x14ac:dyDescent="0.25">
      <c r="A42" s="14">
        <v>21</v>
      </c>
      <c r="B42" s="17" t="s">
        <v>110</v>
      </c>
      <c r="C42" s="17" t="s">
        <v>252</v>
      </c>
      <c r="D42" s="26">
        <v>465.38</v>
      </c>
      <c r="E42" s="17" t="s">
        <v>87</v>
      </c>
      <c r="F42" s="1"/>
      <c r="G42" s="1"/>
      <c r="H42" s="1">
        <f>ROUND(D42*F42,0)</f>
        <v>0</v>
      </c>
      <c r="I42" s="1">
        <f>ROUND(D42*G42,0)</f>
        <v>0</v>
      </c>
    </row>
    <row r="43" spans="1:1023" x14ac:dyDescent="0.25">
      <c r="A43" s="14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</row>
    <row r="44" spans="1:1023" s="5" customFormat="1" ht="50.25" customHeight="1" x14ac:dyDescent="0.25">
      <c r="A44" s="14">
        <v>22</v>
      </c>
      <c r="B44" s="17" t="s">
        <v>109</v>
      </c>
      <c r="C44" s="17" t="s">
        <v>254</v>
      </c>
      <c r="D44" s="26">
        <v>17.95</v>
      </c>
      <c r="E44" s="17" t="s">
        <v>87</v>
      </c>
      <c r="F44" s="1"/>
      <c r="G44" s="1"/>
      <c r="H44" s="1">
        <f>ROUND(D44*F44,0)</f>
        <v>0</v>
      </c>
      <c r="I44" s="1">
        <f>ROUND(D44*G44,0)</f>
        <v>0</v>
      </c>
    </row>
    <row r="45" spans="1:1023" s="5" customFormat="1" ht="15" customHeight="1" x14ac:dyDescent="0.25">
      <c r="A45" s="14"/>
      <c r="B45" s="3"/>
      <c r="C45" s="3"/>
      <c r="D45" s="3"/>
      <c r="E45" s="3"/>
      <c r="F45" s="3"/>
      <c r="G45" s="3"/>
      <c r="H45" s="3"/>
      <c r="I45" s="3"/>
    </row>
    <row r="46" spans="1:1023" s="5" customFormat="1" ht="41.25" customHeight="1" x14ac:dyDescent="0.25">
      <c r="A46" s="14">
        <v>23</v>
      </c>
      <c r="B46" s="17" t="s">
        <v>109</v>
      </c>
      <c r="C46" s="17" t="s">
        <v>275</v>
      </c>
      <c r="D46" s="26">
        <v>6.7</v>
      </c>
      <c r="E46" s="17" t="s">
        <v>87</v>
      </c>
      <c r="F46" s="1"/>
      <c r="G46" s="1"/>
      <c r="H46" s="1">
        <f>ROUND(D46*F46,0)</f>
        <v>0</v>
      </c>
      <c r="I46" s="1">
        <f>ROUND(D46*G46,0)</f>
        <v>0</v>
      </c>
    </row>
    <row r="47" spans="1:1023" s="5" customFormat="1" ht="13.5" customHeight="1" x14ac:dyDescent="0.25">
      <c r="A47" s="14"/>
      <c r="B47" s="3"/>
      <c r="C47" s="7"/>
      <c r="D47" s="3"/>
      <c r="E47" s="3"/>
      <c r="F47" s="3"/>
      <c r="G47" s="3"/>
      <c r="H47" s="3"/>
      <c r="I47" s="3"/>
    </row>
    <row r="48" spans="1:1023" s="5" customFormat="1" ht="39" customHeight="1" x14ac:dyDescent="0.25">
      <c r="A48" s="14">
        <v>24</v>
      </c>
      <c r="B48" s="17" t="s">
        <v>120</v>
      </c>
      <c r="C48" s="7" t="s">
        <v>443</v>
      </c>
      <c r="D48" s="26">
        <v>8</v>
      </c>
      <c r="E48" s="17" t="s">
        <v>41</v>
      </c>
      <c r="F48" s="1"/>
      <c r="G48" s="1"/>
      <c r="H48" s="1">
        <f>ROUND(D48*F48,0)</f>
        <v>0</v>
      </c>
      <c r="I48" s="1">
        <f>ROUND(D48*G48,0)</f>
        <v>0</v>
      </c>
    </row>
    <row r="49" spans="1:1023" s="5" customFormat="1" ht="15.75" customHeight="1" x14ac:dyDescent="0.25">
      <c r="A49" s="14"/>
      <c r="B49" s="3"/>
      <c r="C49" s="34"/>
      <c r="D49" s="26"/>
      <c r="E49" s="17"/>
      <c r="F49" s="1"/>
      <c r="G49" s="1"/>
      <c r="H49" s="1"/>
      <c r="I49" s="1"/>
    </row>
    <row r="50" spans="1:1023" ht="38.25" x14ac:dyDescent="0.25">
      <c r="A50" s="14">
        <v>25</v>
      </c>
      <c r="B50" s="17" t="s">
        <v>111</v>
      </c>
      <c r="C50" s="60" t="s">
        <v>339</v>
      </c>
      <c r="D50" s="26">
        <v>1256.3</v>
      </c>
      <c r="E50" s="17" t="s">
        <v>45</v>
      </c>
      <c r="H50" s="1">
        <f>ROUND(D50*F50,0)</f>
        <v>0</v>
      </c>
      <c r="I50" s="1">
        <f>ROUND(D50*G50,0)</f>
        <v>0</v>
      </c>
    </row>
    <row r="51" spans="1:1023" x14ac:dyDescent="0.25">
      <c r="A51" s="14"/>
      <c r="B51" s="3"/>
      <c r="C51" s="60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</row>
    <row r="52" spans="1:1023" ht="38.25" x14ac:dyDescent="0.25">
      <c r="A52" s="14">
        <v>26</v>
      </c>
      <c r="B52" s="17" t="s">
        <v>111</v>
      </c>
      <c r="C52" s="60" t="s">
        <v>340</v>
      </c>
      <c r="D52" s="26">
        <v>191.29</v>
      </c>
      <c r="E52" s="17" t="s">
        <v>45</v>
      </c>
      <c r="H52" s="1">
        <f>ROUND(D52*F52,0)</f>
        <v>0</v>
      </c>
      <c r="I52" s="1">
        <f>ROUND(D52*G52,0)</f>
        <v>0</v>
      </c>
    </row>
    <row r="53" spans="1:1023" x14ac:dyDescent="0.25">
      <c r="A53" s="14"/>
      <c r="B53" s="3"/>
      <c r="C53" s="60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</row>
    <row r="54" spans="1:1023" ht="38.25" x14ac:dyDescent="0.25">
      <c r="A54" s="14">
        <v>27</v>
      </c>
      <c r="B54" s="17" t="s">
        <v>111</v>
      </c>
      <c r="C54" s="60" t="s">
        <v>338</v>
      </c>
      <c r="D54" s="26">
        <v>126.03</v>
      </c>
      <c r="E54" s="17" t="s">
        <v>45</v>
      </c>
      <c r="H54" s="1">
        <f>ROUND(D54*F54,0)</f>
        <v>0</v>
      </c>
      <c r="I54" s="1">
        <f>ROUND(D54*G54,0)</f>
        <v>0</v>
      </c>
    </row>
    <row r="55" spans="1:1023" x14ac:dyDescent="0.25">
      <c r="A55" s="14"/>
      <c r="B55" s="3"/>
      <c r="C55" s="60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</row>
    <row r="56" spans="1:1023" ht="38.25" x14ac:dyDescent="0.25">
      <c r="A56" s="14">
        <v>28</v>
      </c>
      <c r="B56" s="17" t="s">
        <v>111</v>
      </c>
      <c r="C56" s="60" t="s">
        <v>112</v>
      </c>
      <c r="D56" s="26">
        <v>449.31</v>
      </c>
      <c r="E56" s="17" t="s">
        <v>45</v>
      </c>
      <c r="H56" s="1">
        <f>ROUND(D56*F56,0)</f>
        <v>0</v>
      </c>
      <c r="I56" s="1">
        <f>ROUND(D56*G56,0)</f>
        <v>0</v>
      </c>
    </row>
    <row r="57" spans="1:1023" x14ac:dyDescent="0.25">
      <c r="A57" s="14"/>
      <c r="B57" s="3"/>
      <c r="C57" s="60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</row>
    <row r="58" spans="1:1023" ht="38.25" x14ac:dyDescent="0.25">
      <c r="A58" s="14">
        <v>29</v>
      </c>
      <c r="B58" s="17" t="s">
        <v>111</v>
      </c>
      <c r="C58" s="60" t="s">
        <v>113</v>
      </c>
      <c r="D58" s="26">
        <v>244.37</v>
      </c>
      <c r="E58" s="17" t="s">
        <v>45</v>
      </c>
      <c r="H58" s="1">
        <f>ROUND(D58*F58,0)</f>
        <v>0</v>
      </c>
      <c r="I58" s="1">
        <f>ROUND(D58*G58,0)</f>
        <v>0</v>
      </c>
    </row>
    <row r="59" spans="1:1023" x14ac:dyDescent="0.25">
      <c r="A59" s="14"/>
      <c r="B59" s="3"/>
      <c r="C59" s="60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</row>
    <row r="60" spans="1:1023" ht="25.5" x14ac:dyDescent="0.25">
      <c r="A60" s="14">
        <v>30</v>
      </c>
      <c r="B60" s="17" t="s">
        <v>105</v>
      </c>
      <c r="C60" s="61" t="s">
        <v>114</v>
      </c>
      <c r="D60" s="17">
        <v>819.71</v>
      </c>
      <c r="E60" s="17" t="s">
        <v>45</v>
      </c>
      <c r="H60" s="1">
        <f>ROUND(D60*F60,0)</f>
        <v>0</v>
      </c>
      <c r="I60" s="1">
        <f>ROUND(D60*G60,0)</f>
        <v>0</v>
      </c>
    </row>
    <row r="61" spans="1:1023" x14ac:dyDescent="0.25">
      <c r="A61" s="14"/>
      <c r="B61" s="3"/>
      <c r="C61" s="61"/>
      <c r="D61" s="3"/>
      <c r="E61" s="3"/>
    </row>
    <row r="62" spans="1:1023" ht="28.5" customHeight="1" x14ac:dyDescent="0.25">
      <c r="A62" s="14">
        <v>31</v>
      </c>
      <c r="B62" s="17" t="s">
        <v>71</v>
      </c>
      <c r="C62" s="7" t="s">
        <v>357</v>
      </c>
      <c r="D62" s="26">
        <v>23.52</v>
      </c>
      <c r="E62" s="17" t="s">
        <v>45</v>
      </c>
      <c r="H62" s="1">
        <f>ROUND(D62*F62,0)</f>
        <v>0</v>
      </c>
      <c r="I62" s="1">
        <f>ROUND(D62*G62,0)</f>
        <v>0</v>
      </c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</row>
    <row r="63" spans="1:1023" ht="16.5" customHeight="1" x14ac:dyDescent="0.25">
      <c r="A63" s="20"/>
      <c r="B63" s="36"/>
      <c r="C63" s="55"/>
      <c r="D63" s="48"/>
      <c r="E63" s="36"/>
      <c r="F63" s="6"/>
      <c r="G63" s="6"/>
      <c r="H63" s="6"/>
      <c r="I63" s="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</row>
    <row r="64" spans="1:1023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</row>
    <row r="65" spans="1:9" s="23" customFormat="1" ht="12.75" x14ac:dyDescent="0.25">
      <c r="A65" s="22"/>
      <c r="C65" s="23" t="s">
        <v>72</v>
      </c>
      <c r="D65" s="24"/>
      <c r="F65" s="25"/>
      <c r="G65" s="25"/>
      <c r="H65" s="25">
        <f>SUM(H2:H64)</f>
        <v>0</v>
      </c>
      <c r="I65" s="25">
        <f>SUM(I2:I64)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8"/>
  <sheetViews>
    <sheetView topLeftCell="A6" zoomScaleNormal="100" zoomScaleSheetLayoutView="100" zoomScalePageLayoutView="80" workbookViewId="0">
      <selection activeCell="M11" sqref="M11"/>
    </sheetView>
  </sheetViews>
  <sheetFormatPr defaultRowHeight="15" x14ac:dyDescent="0.25"/>
  <cols>
    <col min="1" max="1" width="4" style="19"/>
    <col min="2" max="2" width="21.7109375" style="17"/>
    <col min="3" max="3" width="50.85546875" style="17"/>
    <col min="4" max="4" width="7.7109375" style="26"/>
    <col min="5" max="5" width="6.42578125" style="17"/>
    <col min="6" max="9" width="11.28515625" style="1"/>
    <col min="10" max="10" width="20.28515625" style="17"/>
    <col min="11" max="1024" width="9.140625" style="17"/>
    <col min="1025" max="16384" width="9.140625" style="3"/>
  </cols>
  <sheetData>
    <row r="1" spans="1:1023" s="13" customFormat="1" ht="32.2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15" customHeight="1" x14ac:dyDescent="0.25">
      <c r="A2" s="14"/>
      <c r="C2" s="3"/>
      <c r="D2" s="57"/>
      <c r="E2" s="40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95.25" customHeight="1" x14ac:dyDescent="0.25">
      <c r="A3" s="58">
        <v>1</v>
      </c>
      <c r="B3" s="40" t="s">
        <v>115</v>
      </c>
      <c r="C3" s="17" t="s">
        <v>242</v>
      </c>
      <c r="D3" s="26">
        <v>93</v>
      </c>
      <c r="E3" s="17" t="s">
        <v>41</v>
      </c>
      <c r="H3" s="1">
        <f>ROUND(D3*F3,0)</f>
        <v>0</v>
      </c>
      <c r="I3" s="1">
        <f>ROUND(D3*G3,0)</f>
        <v>0</v>
      </c>
    </row>
    <row r="4" spans="1:1023" x14ac:dyDescent="0.25">
      <c r="A4" s="14"/>
      <c r="B4" s="5"/>
      <c r="C4" s="5"/>
      <c r="D4" s="5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100.5" customHeight="1" x14ac:dyDescent="0.25">
      <c r="A5" s="14">
        <v>2</v>
      </c>
      <c r="B5" s="40" t="s">
        <v>115</v>
      </c>
      <c r="C5" s="17" t="s">
        <v>243</v>
      </c>
      <c r="D5" s="57">
        <v>109</v>
      </c>
      <c r="E5" s="40" t="s">
        <v>41</v>
      </c>
      <c r="H5" s="1">
        <f>ROUND(D5*F5,0)</f>
        <v>0</v>
      </c>
      <c r="I5" s="1">
        <f>ROUND(D5*G5,0)</f>
        <v>0</v>
      </c>
    </row>
    <row r="6" spans="1:1023" x14ac:dyDescent="0.25">
      <c r="A6" s="14"/>
      <c r="B6" s="5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93" customHeight="1" x14ac:dyDescent="0.25">
      <c r="A7" s="58">
        <v>3</v>
      </c>
      <c r="B7" s="40" t="s">
        <v>115</v>
      </c>
      <c r="C7" s="17" t="s">
        <v>466</v>
      </c>
      <c r="D7" s="26">
        <v>6</v>
      </c>
      <c r="E7" s="17" t="s">
        <v>41</v>
      </c>
      <c r="H7" s="1">
        <f>ROUND(D7*F7,0)</f>
        <v>0</v>
      </c>
      <c r="I7" s="1">
        <f>ROUND(D7*G7,0)</f>
        <v>0</v>
      </c>
    </row>
    <row r="8" spans="1:1023" x14ac:dyDescent="0.25">
      <c r="A8" s="14"/>
      <c r="B8" s="5"/>
      <c r="C8" s="5"/>
      <c r="D8" s="5"/>
      <c r="E8" s="5"/>
      <c r="F8" s="5"/>
      <c r="G8" s="5"/>
      <c r="H8" s="5"/>
      <c r="I8" s="5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93.75" customHeight="1" x14ac:dyDescent="0.25">
      <c r="A9" s="14">
        <v>4</v>
      </c>
      <c r="B9" s="40" t="s">
        <v>115</v>
      </c>
      <c r="C9" s="17" t="s">
        <v>467</v>
      </c>
      <c r="D9" s="26">
        <v>21</v>
      </c>
      <c r="E9" s="17" t="s">
        <v>41</v>
      </c>
      <c r="H9" s="1">
        <f>ROUND(D9*F9,0)</f>
        <v>0</v>
      </c>
      <c r="I9" s="1">
        <f>ROUND(D9*G9,0)</f>
        <v>0</v>
      </c>
    </row>
    <row r="10" spans="1:1023" x14ac:dyDescent="0.25">
      <c r="A10" s="14"/>
      <c r="B10" s="5"/>
      <c r="C10" s="5"/>
      <c r="D10" s="5"/>
      <c r="E10" s="5"/>
      <c r="F10" s="5"/>
      <c r="G10" s="5"/>
      <c r="H10" s="5"/>
      <c r="I10" s="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97.5" customHeight="1" x14ac:dyDescent="0.25">
      <c r="A11" s="58">
        <v>5</v>
      </c>
      <c r="B11" s="40" t="s">
        <v>115</v>
      </c>
      <c r="C11" s="17" t="s">
        <v>468</v>
      </c>
      <c r="D11" s="26">
        <v>30</v>
      </c>
      <c r="E11" s="17" t="s">
        <v>41</v>
      </c>
      <c r="H11" s="1">
        <f>ROUND(D11*F11,0)</f>
        <v>0</v>
      </c>
      <c r="I11" s="1">
        <f>ROUND(D11*G11,0)</f>
        <v>0</v>
      </c>
    </row>
    <row r="12" spans="1:1023" x14ac:dyDescent="0.25">
      <c r="A12" s="14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79.5" customHeight="1" x14ac:dyDescent="0.25">
      <c r="A13" s="14">
        <v>6</v>
      </c>
      <c r="B13" s="40" t="s">
        <v>115</v>
      </c>
      <c r="C13" s="17" t="s">
        <v>469</v>
      </c>
      <c r="D13" s="26">
        <v>3</v>
      </c>
      <c r="E13" s="17" t="s">
        <v>41</v>
      </c>
      <c r="H13" s="1">
        <f>ROUND(D13*F13,0)</f>
        <v>0</v>
      </c>
      <c r="I13" s="1">
        <f>ROUND(D13*G13,0)</f>
        <v>0</v>
      </c>
    </row>
    <row r="14" spans="1:1023" ht="18" customHeight="1" x14ac:dyDescent="0.25">
      <c r="A14" s="14"/>
      <c r="B14" s="40"/>
    </row>
    <row r="15" spans="1:1023" ht="78.75" customHeight="1" x14ac:dyDescent="0.25">
      <c r="A15" s="58">
        <v>7</v>
      </c>
      <c r="B15" s="40" t="s">
        <v>115</v>
      </c>
      <c r="C15" s="17" t="s">
        <v>470</v>
      </c>
      <c r="D15" s="26">
        <v>24</v>
      </c>
      <c r="E15" s="17" t="s">
        <v>41</v>
      </c>
      <c r="H15" s="1">
        <f>ROUND(D15*F15,0)</f>
        <v>0</v>
      </c>
      <c r="I15" s="1">
        <f>ROUND(D15*G15,0)</f>
        <v>0</v>
      </c>
    </row>
    <row r="16" spans="1:1023" ht="18" customHeight="1" x14ac:dyDescent="0.25">
      <c r="A16" s="20"/>
      <c r="B16" s="21"/>
      <c r="C16" s="36"/>
      <c r="D16" s="48"/>
      <c r="E16" s="36"/>
      <c r="F16" s="6"/>
      <c r="G16" s="6"/>
      <c r="H16" s="6"/>
      <c r="I16" s="6"/>
    </row>
    <row r="17" spans="1:1023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s="23" customFormat="1" ht="12.75" x14ac:dyDescent="0.25">
      <c r="A18" s="22"/>
      <c r="C18" s="23" t="s">
        <v>72</v>
      </c>
      <c r="D18" s="24"/>
      <c r="F18" s="25"/>
      <c r="G18" s="25"/>
      <c r="H18" s="25">
        <f>SUM(H2:H17)</f>
        <v>0</v>
      </c>
      <c r="I18" s="25">
        <f>SUM(I2:I17)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4"/>
  <sheetViews>
    <sheetView topLeftCell="A23" zoomScaleNormal="100" zoomScaleSheetLayoutView="100" zoomScalePageLayoutView="80" workbookViewId="0">
      <selection activeCell="M11" sqref="M11"/>
    </sheetView>
  </sheetViews>
  <sheetFormatPr defaultRowHeight="15" x14ac:dyDescent="0.25"/>
  <cols>
    <col min="1" max="1" width="4.42578125" style="19"/>
    <col min="2" max="2" width="22.42578125" style="17"/>
    <col min="3" max="3" width="50.85546875" style="17"/>
    <col min="4" max="4" width="7.8554687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x14ac:dyDescent="0.25">
      <c r="A2" s="49"/>
      <c r="B2" s="40"/>
      <c r="C2" s="3"/>
      <c r="D2" s="28"/>
      <c r="E2" s="3"/>
      <c r="F2" s="50"/>
      <c r="G2" s="50"/>
      <c r="H2" s="50"/>
      <c r="I2" s="50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68.25" customHeight="1" x14ac:dyDescent="0.25">
      <c r="A3" s="14">
        <v>1</v>
      </c>
      <c r="B3" s="40" t="s">
        <v>116</v>
      </c>
      <c r="C3" s="17" t="s">
        <v>472</v>
      </c>
      <c r="D3" s="30">
        <v>589.17999999999995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x14ac:dyDescent="0.25">
      <c r="A4" s="14"/>
      <c r="B4" s="5"/>
      <c r="C4" s="5"/>
      <c r="D4" s="5"/>
      <c r="E4" s="5"/>
      <c r="F4" s="5"/>
      <c r="G4" s="5"/>
      <c r="H4" s="5"/>
      <c r="I4" s="5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66" customHeight="1" x14ac:dyDescent="0.25">
      <c r="A5" s="14">
        <v>2</v>
      </c>
      <c r="B5" s="40" t="s">
        <v>116</v>
      </c>
      <c r="C5" s="17" t="s">
        <v>471</v>
      </c>
      <c r="D5" s="30">
        <v>132.26</v>
      </c>
      <c r="E5" s="17" t="s">
        <v>45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x14ac:dyDescent="0.25">
      <c r="A6" s="14"/>
      <c r="B6" s="5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70.7" customHeight="1" x14ac:dyDescent="0.25">
      <c r="A7" s="14">
        <v>3</v>
      </c>
      <c r="B7" s="40" t="s">
        <v>117</v>
      </c>
      <c r="C7" s="17" t="s">
        <v>118</v>
      </c>
      <c r="D7" s="30">
        <v>188.44</v>
      </c>
      <c r="E7" s="17" t="s">
        <v>45</v>
      </c>
      <c r="H7" s="1">
        <f>ROUND(D7*F7,0)</f>
        <v>0</v>
      </c>
      <c r="I7" s="1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15" customHeight="1" x14ac:dyDescent="0.25">
      <c r="A8" s="14"/>
      <c r="B8" s="40"/>
      <c r="C8" s="3"/>
      <c r="D8" s="30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95.25" customHeight="1" x14ac:dyDescent="0.25">
      <c r="A9" s="14">
        <v>4</v>
      </c>
      <c r="B9" s="40" t="s">
        <v>117</v>
      </c>
      <c r="C9" s="17" t="s">
        <v>447</v>
      </c>
      <c r="D9" s="30">
        <v>141.88999999999999</v>
      </c>
      <c r="E9" s="17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15" customHeight="1" x14ac:dyDescent="0.25">
      <c r="A10" s="14"/>
      <c r="B10" s="40"/>
      <c r="C10" s="3"/>
      <c r="D10" s="30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93.75" customHeight="1" x14ac:dyDescent="0.25">
      <c r="A11" s="14">
        <v>5</v>
      </c>
      <c r="B11" s="40" t="s">
        <v>117</v>
      </c>
      <c r="C11" s="17" t="s">
        <v>446</v>
      </c>
      <c r="D11" s="30">
        <v>194.6</v>
      </c>
      <c r="E11" s="17" t="s">
        <v>45</v>
      </c>
      <c r="H11" s="1">
        <f>ROUND(D11*F11,0)</f>
        <v>0</v>
      </c>
      <c r="I11" s="1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x14ac:dyDescent="0.25">
      <c r="A12" s="14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70.7" customHeight="1" x14ac:dyDescent="0.25">
      <c r="A13" s="14">
        <v>6</v>
      </c>
      <c r="B13" s="40" t="s">
        <v>117</v>
      </c>
      <c r="C13" s="17" t="s">
        <v>317</v>
      </c>
      <c r="D13" s="30">
        <v>15.39</v>
      </c>
      <c r="E13" s="17" t="s">
        <v>45</v>
      </c>
      <c r="H13" s="1">
        <f>ROUND(D13*F13,0)</f>
        <v>0</v>
      </c>
      <c r="I13" s="1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15" customHeight="1" x14ac:dyDescent="0.25">
      <c r="A14" s="14"/>
      <c r="B14" s="40"/>
      <c r="C14" s="3"/>
      <c r="D14" s="30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52.7" customHeight="1" x14ac:dyDescent="0.25">
      <c r="A15" s="14">
        <v>7</v>
      </c>
      <c r="B15" s="40" t="s">
        <v>119</v>
      </c>
      <c r="C15" s="17" t="s">
        <v>314</v>
      </c>
      <c r="D15" s="26">
        <v>184.53</v>
      </c>
      <c r="E15" s="17" t="s">
        <v>45</v>
      </c>
      <c r="H15" s="1">
        <f>ROUND(D15*F15,0)</f>
        <v>0</v>
      </c>
      <c r="I15" s="1">
        <f>ROUND(D15*G15,0)</f>
        <v>0</v>
      </c>
    </row>
    <row r="16" spans="1:1023" x14ac:dyDescent="0.25">
      <c r="A16" s="14"/>
      <c r="B16" s="5"/>
      <c r="C16" s="5"/>
      <c r="D16" s="5"/>
      <c r="E16" s="5"/>
      <c r="F16" s="5"/>
      <c r="G16" s="5"/>
      <c r="H16" s="5"/>
      <c r="I16" s="5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52.7" customHeight="1" x14ac:dyDescent="0.25">
      <c r="A17" s="14">
        <v>8</v>
      </c>
      <c r="B17" s="40" t="s">
        <v>119</v>
      </c>
      <c r="C17" s="17" t="s">
        <v>315</v>
      </c>
      <c r="D17" s="26">
        <v>238.63</v>
      </c>
      <c r="E17" s="17" t="s">
        <v>45</v>
      </c>
      <c r="H17" s="1">
        <f>ROUND(D17*F17,0)</f>
        <v>0</v>
      </c>
      <c r="I17" s="1">
        <f>ROUND(D17*G17,0)</f>
        <v>0</v>
      </c>
    </row>
    <row r="18" spans="1:1023" x14ac:dyDescent="0.25">
      <c r="A18" s="14"/>
      <c r="B18" s="5"/>
      <c r="C18" s="5"/>
      <c r="D18" s="5"/>
      <c r="E18" s="5"/>
      <c r="F18" s="5"/>
      <c r="G18" s="5"/>
      <c r="H18" s="5"/>
      <c r="I18" s="5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ht="36.75" customHeight="1" x14ac:dyDescent="0.25">
      <c r="A19" s="14">
        <v>9</v>
      </c>
      <c r="B19" s="40" t="s">
        <v>119</v>
      </c>
      <c r="C19" s="17" t="s">
        <v>316</v>
      </c>
      <c r="D19" s="26">
        <v>273.14</v>
      </c>
      <c r="E19" s="17" t="s">
        <v>45</v>
      </c>
      <c r="H19" s="1">
        <f>ROUND(D19*F19,0)</f>
        <v>0</v>
      </c>
      <c r="I19" s="1">
        <f>ROUND(D19*G19,0)</f>
        <v>0</v>
      </c>
    </row>
    <row r="20" spans="1:1023" x14ac:dyDescent="0.25">
      <c r="A20" s="14"/>
      <c r="B20" s="5"/>
      <c r="C20" s="5"/>
      <c r="D20" s="5"/>
      <c r="E20" s="5"/>
      <c r="F20" s="5"/>
      <c r="G20" s="5"/>
      <c r="H20" s="5"/>
      <c r="I20" s="5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ht="43.5" customHeight="1" x14ac:dyDescent="0.25">
      <c r="A21" s="14">
        <v>10</v>
      </c>
      <c r="B21" s="40" t="s">
        <v>119</v>
      </c>
      <c r="C21" s="17" t="s">
        <v>495</v>
      </c>
      <c r="D21" s="26">
        <v>141.80000000000001</v>
      </c>
      <c r="E21" s="17" t="s">
        <v>45</v>
      </c>
      <c r="H21" s="1">
        <f>ROUND(D21*F21,0)</f>
        <v>0</v>
      </c>
      <c r="I21" s="1">
        <f>ROUND(D21*G21,0)</f>
        <v>0</v>
      </c>
    </row>
    <row r="22" spans="1:1023" x14ac:dyDescent="0.25">
      <c r="A22" s="14"/>
      <c r="B22" s="5"/>
      <c r="C22" s="5"/>
      <c r="D22" s="5"/>
      <c r="E22" s="5"/>
      <c r="F22" s="5"/>
      <c r="G22" s="5"/>
      <c r="H22" s="5"/>
      <c r="I22" s="5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</row>
    <row r="23" spans="1:1023" ht="52.7" customHeight="1" x14ac:dyDescent="0.25">
      <c r="A23" s="14">
        <v>11</v>
      </c>
      <c r="B23" s="40" t="s">
        <v>119</v>
      </c>
      <c r="C23" s="17" t="s">
        <v>494</v>
      </c>
      <c r="D23" s="26">
        <v>44.14</v>
      </c>
      <c r="E23" s="17" t="s">
        <v>45</v>
      </c>
      <c r="H23" s="1">
        <f>ROUND(D23*F23,0)</f>
        <v>0</v>
      </c>
      <c r="I23" s="1">
        <f>ROUND(D23*G23,0)</f>
        <v>0</v>
      </c>
    </row>
    <row r="24" spans="1:1023" x14ac:dyDescent="0.25">
      <c r="A24" s="14"/>
      <c r="B24" s="5"/>
      <c r="C24" s="5"/>
      <c r="D24" s="5"/>
      <c r="E24" s="5"/>
      <c r="F24" s="5"/>
      <c r="G24" s="5"/>
      <c r="H24" s="5"/>
      <c r="I24" s="5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</row>
    <row r="25" spans="1:1023" ht="33" customHeight="1" x14ac:dyDescent="0.25">
      <c r="A25" s="14">
        <v>12</v>
      </c>
      <c r="B25" s="40" t="s">
        <v>119</v>
      </c>
      <c r="C25" s="17" t="s">
        <v>493</v>
      </c>
      <c r="D25" s="26">
        <v>22.19</v>
      </c>
      <c r="E25" s="17" t="s">
        <v>45</v>
      </c>
      <c r="H25" s="1">
        <f>ROUND(D25*F25,0)</f>
        <v>0</v>
      </c>
      <c r="I25" s="1">
        <f>ROUND(D25*G25,0)</f>
        <v>0</v>
      </c>
    </row>
    <row r="26" spans="1:1023" x14ac:dyDescent="0.25">
      <c r="A26" s="14"/>
      <c r="B26" s="5"/>
      <c r="C26" s="5"/>
      <c r="D26" s="5"/>
      <c r="E26" s="5"/>
      <c r="F26" s="5"/>
      <c r="G26" s="5"/>
      <c r="H26" s="5"/>
      <c r="I26" s="5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</row>
    <row r="27" spans="1:1023" ht="52.7" customHeight="1" x14ac:dyDescent="0.25">
      <c r="A27" s="14">
        <v>13</v>
      </c>
      <c r="B27" s="40" t="s">
        <v>119</v>
      </c>
      <c r="C27" s="17" t="s">
        <v>318</v>
      </c>
      <c r="D27" s="26">
        <v>671.46</v>
      </c>
      <c r="E27" s="17" t="s">
        <v>45</v>
      </c>
      <c r="H27" s="1">
        <f>ROUND(D27*F27,0)</f>
        <v>0</v>
      </c>
      <c r="I27" s="1">
        <f>ROUND(D27*G27,0)</f>
        <v>0</v>
      </c>
    </row>
    <row r="28" spans="1:1023" x14ac:dyDescent="0.25">
      <c r="A28" s="14"/>
      <c r="B28" s="5"/>
      <c r="C28" s="5"/>
      <c r="D28" s="5"/>
      <c r="E28" s="5"/>
      <c r="F28" s="5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</row>
    <row r="29" spans="1:1023" ht="99.75" customHeight="1" x14ac:dyDescent="0.25">
      <c r="A29" s="14">
        <v>14</v>
      </c>
      <c r="B29" s="40" t="s">
        <v>119</v>
      </c>
      <c r="C29" s="17" t="s">
        <v>445</v>
      </c>
      <c r="D29" s="26">
        <v>136</v>
      </c>
      <c r="E29" s="17" t="s">
        <v>45</v>
      </c>
      <c r="H29" s="1">
        <f>ROUND(D29*F29,0)</f>
        <v>0</v>
      </c>
      <c r="I29" s="1">
        <f>ROUND(D29*G29,0)</f>
        <v>0</v>
      </c>
    </row>
    <row r="30" spans="1:1023" x14ac:dyDescent="0.25">
      <c r="A30" s="14"/>
      <c r="B30" s="5"/>
      <c r="C30" s="5"/>
      <c r="D30" s="5"/>
      <c r="E30" s="5"/>
      <c r="F30" s="5"/>
      <c r="G30" s="5"/>
      <c r="H30" s="5"/>
      <c r="I30" s="5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</row>
    <row r="31" spans="1:1023" ht="30" customHeight="1" x14ac:dyDescent="0.25">
      <c r="A31" s="14">
        <v>15</v>
      </c>
      <c r="B31" s="17" t="s">
        <v>71</v>
      </c>
      <c r="C31" s="17" t="s">
        <v>313</v>
      </c>
      <c r="D31" s="26">
        <v>39.380000000000003</v>
      </c>
      <c r="E31" s="17" t="s">
        <v>45</v>
      </c>
      <c r="H31" s="1">
        <f>ROUND(D31*F31,0)</f>
        <v>0</v>
      </c>
      <c r="I31" s="1">
        <f>ROUND(D31*G31,0)</f>
        <v>0</v>
      </c>
      <c r="J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ht="15.75" customHeight="1" x14ac:dyDescent="0.25">
      <c r="A32" s="20"/>
      <c r="B32" s="36"/>
      <c r="C32" s="36"/>
      <c r="D32" s="48"/>
      <c r="E32" s="36"/>
      <c r="F32" s="6"/>
      <c r="G32" s="6"/>
      <c r="H32" s="6"/>
      <c r="I32" s="6"/>
      <c r="J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</row>
    <row r="33" spans="1:1023" x14ac:dyDescent="0.25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3" s="23" customFormat="1" ht="12.75" x14ac:dyDescent="0.25">
      <c r="A34" s="22"/>
      <c r="C34" s="23" t="s">
        <v>72</v>
      </c>
      <c r="D34" s="24"/>
      <c r="F34" s="25"/>
      <c r="G34" s="25"/>
      <c r="H34" s="25">
        <f>SUM(H2:H33)</f>
        <v>0</v>
      </c>
      <c r="I34" s="25">
        <f>SUM(I2:I33)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41"/>
  <sheetViews>
    <sheetView topLeftCell="A25"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.28515625" style="19"/>
    <col min="2" max="2" width="21.7109375" style="17"/>
    <col min="3" max="3" width="50.85546875" style="7"/>
    <col min="4" max="4" width="8.7109375" style="47"/>
    <col min="5" max="5" width="6.42578125" style="17"/>
    <col min="6" max="9" width="11.28515625" style="1"/>
    <col min="10" max="10" width="9.140625" style="17"/>
    <col min="11" max="11" width="8.28515625" style="17" customWidth="1"/>
    <col min="12" max="14" width="9.140625" style="17"/>
    <col min="15" max="15" width="11.140625" style="17" customWidth="1"/>
    <col min="16" max="16" width="10.5703125" style="17" customWidth="1"/>
    <col min="17" max="1020" width="9.140625" style="17"/>
    <col min="1021" max="16384" width="9.140625" style="3"/>
  </cols>
  <sheetData>
    <row r="1" spans="1:1019" s="13" customFormat="1" ht="29.25" customHeight="1" x14ac:dyDescent="0.25">
      <c r="A1" s="9" t="s">
        <v>27</v>
      </c>
      <c r="B1" s="10" t="s">
        <v>28</v>
      </c>
      <c r="C1" s="42" t="s">
        <v>29</v>
      </c>
      <c r="D1" s="77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9" ht="122.25" customHeight="1" x14ac:dyDescent="0.25">
      <c r="A2" s="14">
        <v>1</v>
      </c>
      <c r="B2" s="17" t="s">
        <v>120</v>
      </c>
      <c r="C2" s="7" t="s">
        <v>367</v>
      </c>
      <c r="D2" s="47">
        <v>220.8</v>
      </c>
      <c r="E2" s="17" t="s">
        <v>45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</row>
    <row r="3" spans="1:1019" ht="15" customHeight="1" x14ac:dyDescent="0.25">
      <c r="A3" s="14"/>
      <c r="B3" s="3"/>
      <c r="C3" s="3"/>
      <c r="D3" s="78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</row>
    <row r="4" spans="1:1019" ht="122.25" customHeight="1" x14ac:dyDescent="0.25">
      <c r="A4" s="14">
        <v>2</v>
      </c>
      <c r="B4" s="17" t="s">
        <v>120</v>
      </c>
      <c r="C4" s="7" t="s">
        <v>370</v>
      </c>
      <c r="D4" s="47">
        <v>26.2</v>
      </c>
      <c r="E4" s="17" t="s">
        <v>45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</row>
    <row r="5" spans="1:1019" ht="15" customHeight="1" x14ac:dyDescent="0.25">
      <c r="A5" s="14"/>
      <c r="B5" s="3"/>
      <c r="C5" s="3"/>
      <c r="D5" s="78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</row>
    <row r="6" spans="1:1019" ht="129.75" customHeight="1" x14ac:dyDescent="0.25">
      <c r="A6" s="14">
        <v>3</v>
      </c>
      <c r="B6" s="17" t="s">
        <v>120</v>
      </c>
      <c r="C6" s="7" t="s">
        <v>368</v>
      </c>
      <c r="D6" s="47">
        <v>37.479999999999997</v>
      </c>
      <c r="E6" s="17" t="s">
        <v>45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</row>
    <row r="7" spans="1:1019" ht="15" customHeight="1" x14ac:dyDescent="0.25">
      <c r="A7" s="14"/>
      <c r="B7" s="3"/>
      <c r="C7" s="3"/>
      <c r="D7" s="78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</row>
    <row r="8" spans="1:1019" ht="137.25" customHeight="1" x14ac:dyDescent="0.25">
      <c r="A8" s="14">
        <v>4</v>
      </c>
      <c r="B8" s="17" t="s">
        <v>120</v>
      </c>
      <c r="C8" s="7" t="s">
        <v>369</v>
      </c>
      <c r="D8" s="47">
        <v>42.92</v>
      </c>
      <c r="E8" s="17" t="s">
        <v>45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</row>
    <row r="9" spans="1:1019" ht="15" customHeight="1" x14ac:dyDescent="0.25">
      <c r="A9" s="14"/>
      <c r="B9" s="3"/>
      <c r="C9" s="3"/>
      <c r="D9" s="78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</row>
    <row r="10" spans="1:1019" ht="129.75" customHeight="1" x14ac:dyDescent="0.25">
      <c r="A10" s="14">
        <v>5</v>
      </c>
      <c r="B10" s="17" t="s">
        <v>120</v>
      </c>
      <c r="C10" s="7" t="s">
        <v>371</v>
      </c>
      <c r="D10" s="47">
        <v>582.5</v>
      </c>
      <c r="E10" s="17" t="s">
        <v>45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</row>
    <row r="11" spans="1:1019" x14ac:dyDescent="0.25">
      <c r="A11" s="14"/>
      <c r="B11" s="3"/>
      <c r="C11" s="3"/>
      <c r="D11" s="78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</row>
    <row r="12" spans="1:1019" ht="51" x14ac:dyDescent="0.25">
      <c r="A12" s="14">
        <v>6</v>
      </c>
      <c r="B12" s="17" t="s">
        <v>121</v>
      </c>
      <c r="C12" s="7" t="s">
        <v>372</v>
      </c>
      <c r="D12" s="47">
        <v>63.21</v>
      </c>
      <c r="E12" s="17" t="s">
        <v>45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</row>
    <row r="13" spans="1:1019" x14ac:dyDescent="0.25">
      <c r="A13" s="14"/>
      <c r="B13" s="46"/>
      <c r="C13" s="54"/>
      <c r="D13" s="79"/>
      <c r="E13" s="46"/>
      <c r="F13" s="46"/>
      <c r="G13" s="46"/>
      <c r="H13" s="46"/>
      <c r="I13" s="46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</row>
    <row r="14" spans="1:1019" ht="38.25" x14ac:dyDescent="0.25">
      <c r="A14" s="14">
        <v>7</v>
      </c>
      <c r="B14" s="17" t="s">
        <v>122</v>
      </c>
      <c r="C14" s="7" t="s">
        <v>123</v>
      </c>
      <c r="D14" s="47">
        <v>160.1</v>
      </c>
      <c r="E14" s="17" t="s">
        <v>38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</row>
    <row r="15" spans="1:1019" x14ac:dyDescent="0.25">
      <c r="A15" s="14"/>
      <c r="B15" s="46"/>
      <c r="C15" s="54"/>
      <c r="D15" s="79"/>
      <c r="E15" s="46"/>
      <c r="F15" s="46"/>
      <c r="G15" s="46"/>
      <c r="H15" s="46"/>
      <c r="I15" s="46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</row>
    <row r="16" spans="1:1019" ht="36.75" customHeight="1" x14ac:dyDescent="0.25">
      <c r="A16" s="14">
        <v>8</v>
      </c>
      <c r="B16" s="17" t="s">
        <v>124</v>
      </c>
      <c r="C16" s="7" t="s">
        <v>373</v>
      </c>
      <c r="D16" s="47">
        <v>110.15</v>
      </c>
      <c r="E16" s="17" t="s">
        <v>45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</row>
    <row r="17" spans="1:1019" ht="13.5" customHeight="1" x14ac:dyDescent="0.25">
      <c r="A17" s="14"/>
      <c r="B17" s="46"/>
      <c r="C17" s="54"/>
      <c r="D17" s="79"/>
      <c r="E17" s="46"/>
      <c r="F17" s="46"/>
      <c r="G17" s="46"/>
      <c r="H17" s="46"/>
      <c r="I17" s="46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</row>
    <row r="18" spans="1:1019" ht="40.5" customHeight="1" x14ac:dyDescent="0.25">
      <c r="A18" s="14">
        <v>9</v>
      </c>
      <c r="B18" s="17" t="s">
        <v>125</v>
      </c>
      <c r="C18" s="7" t="s">
        <v>374</v>
      </c>
      <c r="D18" s="47">
        <v>111.52</v>
      </c>
      <c r="E18" s="17" t="s">
        <v>45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</row>
    <row r="19" spans="1:1019" x14ac:dyDescent="0.25">
      <c r="A19" s="14"/>
      <c r="B19" s="46"/>
      <c r="C19" s="54"/>
      <c r="D19" s="79"/>
      <c r="E19" s="46"/>
      <c r="F19" s="46"/>
      <c r="G19" s="46"/>
      <c r="H19" s="46"/>
      <c r="I19" s="46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</row>
    <row r="20" spans="1:1019" ht="40.5" customHeight="1" x14ac:dyDescent="0.25">
      <c r="A20" s="14">
        <v>10</v>
      </c>
      <c r="B20" s="17" t="s">
        <v>125</v>
      </c>
      <c r="C20" s="7" t="s">
        <v>375</v>
      </c>
      <c r="D20" s="47">
        <v>19.43</v>
      </c>
      <c r="E20" s="17" t="s">
        <v>45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</row>
    <row r="21" spans="1:1019" x14ac:dyDescent="0.25">
      <c r="A21" s="14"/>
      <c r="B21" s="46"/>
      <c r="C21" s="54"/>
      <c r="D21" s="79"/>
      <c r="E21" s="46"/>
      <c r="F21" s="46"/>
      <c r="G21" s="46"/>
      <c r="H21" s="46"/>
      <c r="I21" s="46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</row>
    <row r="22" spans="1:1019" ht="62.25" customHeight="1" x14ac:dyDescent="0.25">
      <c r="A22" s="14">
        <v>11</v>
      </c>
      <c r="B22" s="17" t="s">
        <v>128</v>
      </c>
      <c r="C22" s="7" t="s">
        <v>376</v>
      </c>
      <c r="D22" s="47">
        <v>37.21</v>
      </c>
      <c r="E22" s="17" t="s">
        <v>45</v>
      </c>
      <c r="H22" s="1">
        <f>ROUND(D22*F22,0)</f>
        <v>0</v>
      </c>
      <c r="I22" s="1">
        <f>ROUND(D22*G22,0)</f>
        <v>0</v>
      </c>
      <c r="J22" s="75"/>
      <c r="K22" s="75"/>
      <c r="L22" s="75"/>
      <c r="M22" s="75"/>
      <c r="N22" s="75"/>
      <c r="O22" s="75"/>
      <c r="P22" s="75"/>
      <c r="Q22" s="75"/>
      <c r="R22" s="75"/>
      <c r="S22" s="75"/>
      <c r="T22" s="75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</row>
    <row r="23" spans="1:1019" x14ac:dyDescent="0.25">
      <c r="A23" s="14"/>
      <c r="B23" s="46"/>
      <c r="C23" s="54"/>
      <c r="D23" s="79"/>
      <c r="E23" s="46"/>
      <c r="F23" s="46"/>
      <c r="G23" s="46"/>
      <c r="H23" s="46"/>
      <c r="I23" s="46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</row>
    <row r="24" spans="1:1019" ht="72.75" customHeight="1" x14ac:dyDescent="0.25">
      <c r="A24" s="14">
        <v>12</v>
      </c>
      <c r="B24" s="17" t="s">
        <v>126</v>
      </c>
      <c r="C24" s="7" t="s">
        <v>127</v>
      </c>
      <c r="D24" s="47">
        <v>3869.69</v>
      </c>
      <c r="E24" s="17" t="s">
        <v>45</v>
      </c>
      <c r="H24" s="1">
        <f>ROUND(D24*F24,0)</f>
        <v>0</v>
      </c>
      <c r="I24" s="1">
        <f>ROUND(D24*G24,0)</f>
        <v>0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</row>
    <row r="25" spans="1:1019" x14ac:dyDescent="0.25">
      <c r="A25" s="14"/>
      <c r="B25" s="46"/>
      <c r="C25" s="54"/>
      <c r="D25" s="79"/>
      <c r="E25" s="46"/>
      <c r="F25" s="46"/>
      <c r="G25" s="46"/>
      <c r="H25" s="46"/>
      <c r="I25" s="46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</row>
    <row r="26" spans="1:1019" ht="27" customHeight="1" x14ac:dyDescent="0.25">
      <c r="A26" s="14">
        <v>13</v>
      </c>
      <c r="B26" s="17" t="s">
        <v>126</v>
      </c>
      <c r="C26" s="7" t="s">
        <v>380</v>
      </c>
      <c r="D26" s="47">
        <v>1392.04</v>
      </c>
      <c r="E26" s="17" t="s">
        <v>45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</row>
    <row r="27" spans="1:1019" x14ac:dyDescent="0.25">
      <c r="A27" s="14"/>
      <c r="B27" s="46"/>
      <c r="C27" s="54"/>
      <c r="D27" s="79"/>
      <c r="E27" s="46"/>
      <c r="F27" s="46"/>
      <c r="G27" s="46"/>
      <c r="H27" s="46"/>
      <c r="I27" s="46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</row>
    <row r="28" spans="1:1019" ht="56.45" customHeight="1" x14ac:dyDescent="0.25">
      <c r="A28" s="14">
        <v>14</v>
      </c>
      <c r="B28" s="17" t="s">
        <v>128</v>
      </c>
      <c r="C28" s="7" t="s">
        <v>377</v>
      </c>
      <c r="D28" s="47">
        <v>1362.19</v>
      </c>
      <c r="E28" s="17" t="s">
        <v>45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</row>
    <row r="29" spans="1:1019" x14ac:dyDescent="0.25">
      <c r="A29" s="14"/>
      <c r="B29" s="3"/>
      <c r="C29" s="3"/>
      <c r="D29" s="78"/>
      <c r="E29" s="3"/>
      <c r="F29" s="46"/>
      <c r="G29" s="46"/>
      <c r="H29" s="46"/>
      <c r="I29" s="46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</row>
    <row r="30" spans="1:1019" ht="38.25" x14ac:dyDescent="0.25">
      <c r="A30" s="14">
        <v>15</v>
      </c>
      <c r="B30" s="17" t="s">
        <v>129</v>
      </c>
      <c r="C30" s="7" t="s">
        <v>379</v>
      </c>
      <c r="D30" s="47">
        <v>1141.98</v>
      </c>
      <c r="E30" s="17" t="s">
        <v>45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</row>
    <row r="31" spans="1:1019" x14ac:dyDescent="0.25">
      <c r="A31" s="14"/>
      <c r="B31" s="3"/>
      <c r="C31" s="3"/>
      <c r="D31" s="7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</row>
    <row r="32" spans="1:1019" ht="25.5" x14ac:dyDescent="0.25">
      <c r="A32" s="14">
        <v>16</v>
      </c>
      <c r="B32" s="17" t="s">
        <v>130</v>
      </c>
      <c r="C32" s="7" t="s">
        <v>378</v>
      </c>
      <c r="D32" s="47">
        <v>1146.0899999999999</v>
      </c>
      <c r="E32" s="17" t="s">
        <v>38</v>
      </c>
      <c r="H32" s="1">
        <f>ROUND(D32*F32,0)</f>
        <v>0</v>
      </c>
      <c r="I32" s="1">
        <f>ROUND(D32*G32,0)</f>
        <v>0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</row>
    <row r="33" spans="1:1019" x14ac:dyDescent="0.25">
      <c r="A33" s="14"/>
      <c r="B33" s="3"/>
      <c r="C33" s="3"/>
      <c r="D33" s="78"/>
      <c r="E33" s="3"/>
      <c r="F33" s="46"/>
      <c r="G33" s="46"/>
      <c r="H33" s="46"/>
      <c r="I33" s="46"/>
    </row>
    <row r="34" spans="1:1019" ht="27.75" customHeight="1" x14ac:dyDescent="0.25">
      <c r="A34" s="14">
        <v>17</v>
      </c>
      <c r="B34" s="17" t="s">
        <v>71</v>
      </c>
      <c r="C34" s="7" t="s">
        <v>131</v>
      </c>
      <c r="D34" s="47">
        <v>88.95</v>
      </c>
      <c r="E34" s="17" t="s">
        <v>45</v>
      </c>
      <c r="H34" s="1">
        <f>ROUND(D34*F34,0)</f>
        <v>0</v>
      </c>
      <c r="I34" s="1">
        <f>ROUND(D34*G34,0)</f>
        <v>0</v>
      </c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</row>
    <row r="35" spans="1:1019" x14ac:dyDescent="0.25">
      <c r="A35" s="14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</row>
    <row r="36" spans="1:1019" ht="38.25" x14ac:dyDescent="0.25">
      <c r="A36" s="14">
        <v>18</v>
      </c>
      <c r="B36" s="17" t="s">
        <v>71</v>
      </c>
      <c r="C36" s="7" t="s">
        <v>381</v>
      </c>
      <c r="D36" s="47">
        <v>51.73</v>
      </c>
      <c r="E36" s="17" t="s">
        <v>45</v>
      </c>
      <c r="H36" s="1">
        <f>ROUND(D36*F36,0)</f>
        <v>0</v>
      </c>
      <c r="I36" s="1">
        <f>ROUND(D36*G36,0)</f>
        <v>0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</row>
    <row r="37" spans="1:1019" x14ac:dyDescent="0.25">
      <c r="A37" s="14"/>
      <c r="B37" s="3"/>
      <c r="E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</row>
    <row r="38" spans="1:1019" ht="42" customHeight="1" x14ac:dyDescent="0.25">
      <c r="A38" s="14">
        <v>19</v>
      </c>
      <c r="B38" s="17" t="s">
        <v>71</v>
      </c>
      <c r="C38" s="7" t="s">
        <v>382</v>
      </c>
      <c r="D38" s="47">
        <v>53.3</v>
      </c>
      <c r="E38" s="17" t="s">
        <v>45</v>
      </c>
      <c r="H38" s="1">
        <f>ROUND(D38*F38,0)</f>
        <v>0</v>
      </c>
      <c r="I38" s="1">
        <f>ROUND(D38*G38,0)</f>
        <v>0</v>
      </c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</row>
    <row r="39" spans="1:1019" x14ac:dyDescent="0.25">
      <c r="A39" s="76"/>
      <c r="B39" s="76"/>
      <c r="C39" s="55"/>
      <c r="D39" s="80"/>
      <c r="E39" s="76"/>
      <c r="F39" s="6"/>
      <c r="G39" s="6"/>
      <c r="H39" s="6"/>
      <c r="I39" s="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</row>
    <row r="40" spans="1:1019" x14ac:dyDescent="0.25">
      <c r="A40" s="3"/>
      <c r="B40" s="3"/>
      <c r="C40" s="3"/>
      <c r="D40" s="78"/>
      <c r="E40" s="3"/>
      <c r="F40" s="3"/>
      <c r="G40" s="3"/>
      <c r="H40" s="3"/>
      <c r="I40" s="3"/>
    </row>
    <row r="41" spans="1:1019" x14ac:dyDescent="0.25">
      <c r="A41" s="22"/>
      <c r="B41" s="56"/>
      <c r="C41" s="23" t="s">
        <v>72</v>
      </c>
      <c r="D41" s="81"/>
      <c r="E41" s="23"/>
      <c r="F41" s="25"/>
      <c r="G41" s="25"/>
      <c r="H41" s="25">
        <f>SUM(H2:H40)</f>
        <v>0</v>
      </c>
      <c r="I41" s="25">
        <f>SUM(I2:I40)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3"/>
  <sheetViews>
    <sheetView topLeftCell="A8" zoomScaleNormal="100" zoomScaleSheetLayoutView="100" zoomScalePageLayoutView="80" workbookViewId="0">
      <selection activeCell="M11" sqref="M11"/>
    </sheetView>
  </sheetViews>
  <sheetFormatPr defaultRowHeight="15" x14ac:dyDescent="0.25"/>
  <cols>
    <col min="1" max="1" width="4.5703125" style="19"/>
    <col min="2" max="2" width="21.7109375" style="17"/>
    <col min="3" max="3" width="50.85546875" style="17"/>
    <col min="4" max="4" width="7.8554687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2.2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29.25" customHeight="1" x14ac:dyDescent="0.25">
      <c r="A2" s="19">
        <v>1</v>
      </c>
      <c r="B2" s="17" t="s">
        <v>132</v>
      </c>
      <c r="C2" s="17" t="s">
        <v>133</v>
      </c>
      <c r="D2" s="26">
        <v>4758</v>
      </c>
      <c r="E2" s="17" t="s">
        <v>45</v>
      </c>
      <c r="H2" s="1">
        <f>ROUND(D2*F2,0)</f>
        <v>0</v>
      </c>
      <c r="I2" s="1">
        <f>ROUND(D2*G2,0)</f>
        <v>0</v>
      </c>
    </row>
    <row r="3" spans="1:1023" x14ac:dyDescent="0.25">
      <c r="A3" s="5"/>
      <c r="B3" s="5"/>
      <c r="C3" s="5"/>
      <c r="D3" s="5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ht="54.75" customHeight="1" x14ac:dyDescent="0.25">
      <c r="A4" s="19">
        <v>2</v>
      </c>
      <c r="B4" s="17" t="s">
        <v>134</v>
      </c>
      <c r="C4" s="17" t="s">
        <v>322</v>
      </c>
      <c r="D4" s="26">
        <v>4284.1000000000004</v>
      </c>
      <c r="E4" s="17" t="s">
        <v>45</v>
      </c>
      <c r="H4" s="1">
        <f>ROUND(D4*F4,0)</f>
        <v>0</v>
      </c>
      <c r="I4" s="1">
        <f>ROUND(D4*G4,0)</f>
        <v>0</v>
      </c>
    </row>
    <row r="5" spans="1:1023" x14ac:dyDescent="0.25">
      <c r="A5" s="5"/>
      <c r="B5" s="5"/>
      <c r="C5" s="5"/>
      <c r="D5" s="5"/>
      <c r="E5" s="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53.25" customHeight="1" x14ac:dyDescent="0.25">
      <c r="A6" s="19">
        <v>3</v>
      </c>
      <c r="B6" s="17" t="s">
        <v>134</v>
      </c>
      <c r="C6" s="17" t="s">
        <v>323</v>
      </c>
      <c r="D6" s="26">
        <v>473.9</v>
      </c>
      <c r="E6" s="17" t="s">
        <v>45</v>
      </c>
      <c r="H6" s="1">
        <f>ROUND(D6*F6,0)</f>
        <v>0</v>
      </c>
      <c r="I6" s="1">
        <f>ROUND(D6*G6,0)</f>
        <v>0</v>
      </c>
    </row>
    <row r="7" spans="1:1023" ht="17.25" customHeight="1" x14ac:dyDescent="0.25"/>
    <row r="8" spans="1:1023" ht="53.25" customHeight="1" x14ac:dyDescent="0.25">
      <c r="A8" s="19">
        <v>4</v>
      </c>
      <c r="B8" s="17" t="s">
        <v>449</v>
      </c>
      <c r="C8" s="17" t="s">
        <v>349</v>
      </c>
      <c r="D8" s="26">
        <v>827.9</v>
      </c>
      <c r="E8" s="17" t="s">
        <v>45</v>
      </c>
      <c r="H8" s="1">
        <f>(D8*F8)</f>
        <v>0</v>
      </c>
      <c r="I8" s="1">
        <f>(D8*G8)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17.25" customHeight="1" x14ac:dyDescent="0.25">
      <c r="A9" s="5"/>
      <c r="C9" s="5"/>
      <c r="D9" s="5"/>
      <c r="E9" s="5"/>
      <c r="F9" s="5"/>
      <c r="G9" s="5"/>
      <c r="H9" s="5"/>
      <c r="I9" s="5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53.25" customHeight="1" x14ac:dyDescent="0.25">
      <c r="A10" s="19">
        <v>5</v>
      </c>
      <c r="B10" s="17" t="s">
        <v>450</v>
      </c>
      <c r="C10" s="17" t="s">
        <v>350</v>
      </c>
      <c r="D10" s="26">
        <v>360.5</v>
      </c>
      <c r="E10" s="17" t="s">
        <v>45</v>
      </c>
      <c r="H10" s="1">
        <f>(D10*F10)</f>
        <v>0</v>
      </c>
      <c r="I10" s="1">
        <f>(D10*G10)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17.25" customHeight="1" x14ac:dyDescent="0.25">
      <c r="C11" s="5"/>
      <c r="D11" s="5"/>
      <c r="E11" s="5"/>
      <c r="F11" s="5"/>
      <c r="G11" s="5"/>
      <c r="H11" s="5"/>
      <c r="I11" s="5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53.25" customHeight="1" x14ac:dyDescent="0.25">
      <c r="A12" s="19">
        <v>6</v>
      </c>
      <c r="B12" s="17" t="s">
        <v>451</v>
      </c>
      <c r="C12" s="17" t="s">
        <v>351</v>
      </c>
      <c r="D12" s="26">
        <v>289.7</v>
      </c>
      <c r="E12" s="17" t="s">
        <v>45</v>
      </c>
      <c r="H12" s="1">
        <f>(D12*F12)</f>
        <v>0</v>
      </c>
      <c r="I12" s="1">
        <f>(D12*G12)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17.25" customHeight="1" x14ac:dyDescent="0.25">
      <c r="A13" s="5"/>
      <c r="B13" s="5"/>
      <c r="C13" s="5"/>
      <c r="D13" s="5"/>
      <c r="E13" s="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25.5" x14ac:dyDescent="0.25">
      <c r="A14" s="19">
        <v>7</v>
      </c>
      <c r="B14" s="17" t="s">
        <v>135</v>
      </c>
      <c r="C14" s="17" t="s">
        <v>136</v>
      </c>
      <c r="D14" s="26">
        <v>565.16999999999996</v>
      </c>
      <c r="E14" s="17" t="s">
        <v>45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19.5" customHeight="1" x14ac:dyDescent="0.25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63.75" x14ac:dyDescent="0.25">
      <c r="A16" s="19">
        <v>8</v>
      </c>
      <c r="B16" s="17" t="s">
        <v>137</v>
      </c>
      <c r="C16" s="17" t="s">
        <v>352</v>
      </c>
      <c r="D16" s="26">
        <v>565.16999999999996</v>
      </c>
      <c r="E16" s="17" t="s">
        <v>45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19.5" customHeight="1" x14ac:dyDescent="0.25">
      <c r="A17" s="5"/>
      <c r="B17" s="3"/>
      <c r="C17" s="3"/>
      <c r="D17" s="3"/>
      <c r="E17" s="3"/>
      <c r="F17" s="5"/>
      <c r="G17" s="5"/>
      <c r="H17" s="5"/>
      <c r="I17" s="5"/>
    </row>
    <row r="18" spans="1:1023" ht="38.25" x14ac:dyDescent="0.25">
      <c r="A18" s="19">
        <v>9</v>
      </c>
      <c r="B18" s="17" t="s">
        <v>138</v>
      </c>
      <c r="C18" s="17" t="s">
        <v>353</v>
      </c>
      <c r="D18" s="26">
        <v>1268.52</v>
      </c>
      <c r="E18" s="17" t="s">
        <v>45</v>
      </c>
      <c r="F18" s="4"/>
      <c r="G18" s="4"/>
      <c r="H18" s="1">
        <f>ROUND(D18*F18,0)</f>
        <v>0</v>
      </c>
      <c r="I18" s="1">
        <f>ROUND(D18*G18,0)</f>
        <v>0</v>
      </c>
    </row>
    <row r="19" spans="1:1023" ht="17.25" customHeight="1" x14ac:dyDescent="0.25">
      <c r="B19" s="3"/>
      <c r="C19" s="3"/>
      <c r="E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ht="38.25" x14ac:dyDescent="0.25">
      <c r="A20" s="89">
        <v>10</v>
      </c>
      <c r="B20" s="17" t="s">
        <v>139</v>
      </c>
      <c r="C20" s="17" t="s">
        <v>140</v>
      </c>
      <c r="D20" s="26">
        <v>1403.5</v>
      </c>
      <c r="E20" s="17" t="s">
        <v>45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x14ac:dyDescent="0.25">
      <c r="A21" s="35"/>
      <c r="B21" s="36"/>
      <c r="C21" s="36"/>
      <c r="D21" s="48"/>
      <c r="E21" s="36"/>
      <c r="F21" s="6"/>
      <c r="G21" s="6"/>
      <c r="H21" s="6"/>
      <c r="I21" s="6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s="23" customFormat="1" x14ac:dyDescent="0.25">
      <c r="A22" s="3"/>
      <c r="B22" s="3"/>
      <c r="C22" s="3"/>
      <c r="D22" s="3"/>
      <c r="E22" s="3"/>
      <c r="F22" s="3"/>
      <c r="G22" s="3"/>
      <c r="H22" s="3"/>
      <c r="I22" s="3"/>
    </row>
    <row r="23" spans="1:1023" x14ac:dyDescent="0.25">
      <c r="A23" s="22"/>
      <c r="B23" s="23"/>
      <c r="C23" s="23" t="s">
        <v>72</v>
      </c>
      <c r="D23" s="24"/>
      <c r="E23" s="23"/>
      <c r="F23" s="25"/>
      <c r="G23" s="25"/>
      <c r="H23" s="25">
        <f>SUM(H2:H22)</f>
        <v>0</v>
      </c>
      <c r="I23" s="25">
        <f>SUM(I2:I22)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0"/>
  <sheetViews>
    <sheetView topLeftCell="A10"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" style="19"/>
    <col min="2" max="2" width="21.7109375" style="17"/>
    <col min="3" max="3" width="50.85546875" style="17"/>
    <col min="4" max="4" width="7.8554687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0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x14ac:dyDescent="0.25">
      <c r="A2" s="5"/>
      <c r="B2" s="5"/>
      <c r="C2" s="5"/>
      <c r="D2" s="5"/>
      <c r="E2" s="5"/>
      <c r="H2" s="5"/>
      <c r="I2" s="5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113.25" customHeight="1" x14ac:dyDescent="0.25">
      <c r="A3" s="19">
        <v>1</v>
      </c>
      <c r="B3" s="17" t="s">
        <v>141</v>
      </c>
      <c r="C3" s="17" t="s">
        <v>395</v>
      </c>
      <c r="D3" s="26">
        <v>80.260000000000005</v>
      </c>
      <c r="E3" s="17" t="s">
        <v>45</v>
      </c>
      <c r="H3" s="1">
        <f>ROUND(D3*F3,0)</f>
        <v>0</v>
      </c>
      <c r="I3" s="1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x14ac:dyDescent="0.25">
      <c r="A4" s="5"/>
      <c r="B4" s="5"/>
      <c r="C4" s="5"/>
      <c r="D4" s="5"/>
      <c r="E4" s="5"/>
      <c r="H4" s="5"/>
      <c r="I4" s="5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ht="79.5" customHeight="1" x14ac:dyDescent="0.25">
      <c r="A5" s="19">
        <v>2</v>
      </c>
      <c r="B5" s="17" t="s">
        <v>142</v>
      </c>
      <c r="C5" s="17" t="s">
        <v>319</v>
      </c>
      <c r="D5" s="26">
        <v>110.46</v>
      </c>
      <c r="E5" s="17" t="s">
        <v>45</v>
      </c>
      <c r="H5" s="1">
        <f>ROUND(D5*F5,0)</f>
        <v>0</v>
      </c>
      <c r="I5" s="1">
        <f>ROUND(D5*G5,0)</f>
        <v>0</v>
      </c>
    </row>
    <row r="6" spans="1:1023" x14ac:dyDescent="0.25">
      <c r="A6" s="5"/>
      <c r="B6" s="5"/>
      <c r="C6" s="5"/>
      <c r="D6" s="5"/>
      <c r="E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ht="76.5" x14ac:dyDescent="0.25">
      <c r="A7" s="19">
        <v>3</v>
      </c>
      <c r="B7" s="17" t="s">
        <v>142</v>
      </c>
      <c r="C7" s="17" t="s">
        <v>320</v>
      </c>
      <c r="D7" s="26">
        <v>37.299999999999997</v>
      </c>
      <c r="E7" s="17" t="s">
        <v>45</v>
      </c>
      <c r="H7" s="1">
        <f>ROUND(D7*F7,0)</f>
        <v>0</v>
      </c>
      <c r="I7" s="1">
        <f>ROUND(D7*G7,0)</f>
        <v>0</v>
      </c>
    </row>
    <row r="8" spans="1:1023" x14ac:dyDescent="0.25">
      <c r="A8" s="5"/>
      <c r="B8" s="3"/>
      <c r="C8" s="3"/>
      <c r="E8" s="3"/>
    </row>
    <row r="9" spans="1:1023" ht="76.5" x14ac:dyDescent="0.25">
      <c r="A9" s="19">
        <v>4</v>
      </c>
      <c r="B9" s="40" t="s">
        <v>144</v>
      </c>
      <c r="C9" s="17" t="s">
        <v>329</v>
      </c>
      <c r="D9" s="26">
        <v>170.4</v>
      </c>
      <c r="E9" s="17" t="s">
        <v>45</v>
      </c>
      <c r="H9" s="1">
        <f>ROUND(D9*F9,0)</f>
        <v>0</v>
      </c>
      <c r="I9" s="1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x14ac:dyDescent="0.25">
      <c r="A10" s="5"/>
      <c r="B10" s="40"/>
      <c r="C10" s="3"/>
      <c r="D10" s="3"/>
      <c r="E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ht="88.5" customHeight="1" x14ac:dyDescent="0.25">
      <c r="A11" s="19">
        <v>5</v>
      </c>
      <c r="B11" s="40" t="s">
        <v>144</v>
      </c>
      <c r="C11" s="17" t="s">
        <v>329</v>
      </c>
      <c r="D11" s="26">
        <v>106.9</v>
      </c>
      <c r="E11" s="17" t="s">
        <v>45</v>
      </c>
      <c r="H11" s="1">
        <f>ROUND(D11*F11,0)</f>
        <v>0</v>
      </c>
      <c r="I11" s="1">
        <f>ROUND(D11*G11,0)</f>
        <v>0</v>
      </c>
    </row>
    <row r="12" spans="1:1023" x14ac:dyDescent="0.25">
      <c r="A12" s="5"/>
      <c r="B12" s="40"/>
      <c r="C12" s="3"/>
      <c r="D12" s="3"/>
      <c r="E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ht="104.25" customHeight="1" x14ac:dyDescent="0.25">
      <c r="A13" s="19">
        <v>6</v>
      </c>
      <c r="B13" s="40" t="s">
        <v>145</v>
      </c>
      <c r="C13" s="17" t="s">
        <v>396</v>
      </c>
      <c r="D13" s="26">
        <v>45.4</v>
      </c>
      <c r="E13" s="17" t="s">
        <v>45</v>
      </c>
      <c r="H13" s="1">
        <f>ROUND(D13*F13,0)</f>
        <v>0</v>
      </c>
      <c r="I13" s="1">
        <f>ROUND(D13*G13,0)</f>
        <v>0</v>
      </c>
    </row>
    <row r="14" spans="1:1023" x14ac:dyDescent="0.25">
      <c r="A14" s="5"/>
      <c r="B14" s="40"/>
      <c r="C14" s="3"/>
      <c r="D14" s="3"/>
      <c r="E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ht="95.25" customHeight="1" x14ac:dyDescent="0.25">
      <c r="A15" s="19">
        <v>7</v>
      </c>
      <c r="B15" s="40" t="s">
        <v>145</v>
      </c>
      <c r="C15" s="17" t="s">
        <v>327</v>
      </c>
      <c r="D15" s="26">
        <v>398.4</v>
      </c>
      <c r="E15" s="17" t="s">
        <v>45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15.75" customHeight="1" x14ac:dyDescent="0.25">
      <c r="A16" s="5"/>
      <c r="B16" s="40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ht="102.75" customHeight="1" x14ac:dyDescent="0.25">
      <c r="A17" s="89">
        <v>8</v>
      </c>
      <c r="B17" s="40" t="s">
        <v>145</v>
      </c>
      <c r="C17" s="17" t="s">
        <v>328</v>
      </c>
      <c r="D17" s="26">
        <v>49.1</v>
      </c>
      <c r="E17" s="17" t="s">
        <v>45</v>
      </c>
      <c r="H17" s="1">
        <f>ROUND(D17*F17,0)</f>
        <v>0</v>
      </c>
      <c r="I17" s="1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ht="15" customHeight="1" x14ac:dyDescent="0.25">
      <c r="A18" s="35"/>
      <c r="B18" s="21"/>
      <c r="C18" s="36"/>
      <c r="D18" s="48"/>
      <c r="E18" s="36"/>
      <c r="F18" s="6"/>
      <c r="G18" s="6"/>
      <c r="H18" s="6"/>
      <c r="I18" s="6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3"/>
      <c r="B19" s="40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s="23" customFormat="1" ht="12.75" x14ac:dyDescent="0.25">
      <c r="A20" s="22"/>
      <c r="C20" s="23" t="s">
        <v>72</v>
      </c>
      <c r="D20" s="24"/>
      <c r="F20" s="25"/>
      <c r="G20" s="25"/>
      <c r="H20" s="25">
        <f>SUM(H2:H17)</f>
        <v>0</v>
      </c>
      <c r="I20" s="25">
        <f>SUM(I2:I17)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3"/>
  <sheetViews>
    <sheetView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" style="19"/>
    <col min="2" max="2" width="21.7109375" style="17"/>
    <col min="3" max="3" width="50.85546875" style="17"/>
    <col min="4" max="4" width="8.140625" style="26"/>
    <col min="5" max="5" width="6.42578125" style="17"/>
    <col min="6" max="9" width="11.28515625" style="1"/>
    <col min="10" max="1019" width="9.140625" style="17"/>
    <col min="1020" max="16384" width="9.140625" style="3"/>
  </cols>
  <sheetData>
    <row r="1" spans="1:1018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8" ht="57" customHeight="1" x14ac:dyDescent="0.25">
      <c r="A2" s="19">
        <v>1</v>
      </c>
      <c r="B2" s="17" t="s">
        <v>146</v>
      </c>
      <c r="C2" s="17" t="s">
        <v>383</v>
      </c>
      <c r="D2" s="26">
        <v>1085.81</v>
      </c>
      <c r="E2" s="17" t="s">
        <v>45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x14ac:dyDescent="0.25">
      <c r="A3" s="5"/>
      <c r="B3" s="5"/>
      <c r="C3" s="5"/>
      <c r="D3" s="5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ht="67.5" customHeight="1" x14ac:dyDescent="0.25">
      <c r="A4" s="19">
        <v>2</v>
      </c>
      <c r="B4" s="17" t="s">
        <v>147</v>
      </c>
      <c r="C4" s="17" t="s">
        <v>385</v>
      </c>
      <c r="D4" s="26">
        <v>489</v>
      </c>
      <c r="E4" s="17" t="s">
        <v>41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</row>
    <row r="5" spans="1:1018" x14ac:dyDescent="0.25">
      <c r="A5" s="5"/>
      <c r="C5" s="5"/>
      <c r="D5" s="5"/>
      <c r="E5" s="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</row>
    <row r="6" spans="1:1018" ht="55.5" customHeight="1" x14ac:dyDescent="0.25">
      <c r="A6" s="19">
        <v>3</v>
      </c>
      <c r="B6" s="17" t="s">
        <v>452</v>
      </c>
      <c r="C6" s="17" t="s">
        <v>384</v>
      </c>
      <c r="D6" s="26">
        <v>14</v>
      </c>
      <c r="E6" s="17" t="s">
        <v>41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</row>
    <row r="7" spans="1:1018" x14ac:dyDescent="0.25">
      <c r="A7" s="5"/>
      <c r="B7" s="5"/>
      <c r="C7" s="5"/>
      <c r="D7" s="5"/>
      <c r="E7" s="5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</row>
    <row r="8" spans="1:1018" ht="82.5" customHeight="1" x14ac:dyDescent="0.25">
      <c r="A8" s="19">
        <v>4</v>
      </c>
      <c r="B8" s="17" t="s">
        <v>148</v>
      </c>
      <c r="C8" s="17" t="s">
        <v>386</v>
      </c>
      <c r="D8" s="26">
        <v>580</v>
      </c>
      <c r="E8" s="17" t="s">
        <v>41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</row>
    <row r="9" spans="1:1018" ht="11.25" customHeight="1" x14ac:dyDescent="0.25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</row>
    <row r="10" spans="1:1018" ht="27.75" customHeight="1" x14ac:dyDescent="0.25">
      <c r="A10" s="19">
        <v>5</v>
      </c>
      <c r="B10" s="17" t="s">
        <v>160</v>
      </c>
      <c r="C10" s="17" t="s">
        <v>427</v>
      </c>
      <c r="D10" s="26">
        <v>1145</v>
      </c>
      <c r="E10" s="17" t="s">
        <v>41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</row>
    <row r="11" spans="1:1018" ht="12.95" customHeight="1" x14ac:dyDescent="0.25">
      <c r="A11" s="76"/>
      <c r="B11" s="76"/>
      <c r="C11" s="76"/>
      <c r="D11" s="76"/>
      <c r="E11" s="76"/>
      <c r="F11" s="76"/>
      <c r="G11" s="76"/>
      <c r="H11" s="76"/>
      <c r="I11" s="76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</row>
    <row r="12" spans="1:1018" ht="12.95" customHeight="1" x14ac:dyDescent="0.25">
      <c r="A12" s="5"/>
      <c r="B12" s="5"/>
      <c r="C12" s="5"/>
      <c r="D12" s="5"/>
      <c r="E12" s="5"/>
      <c r="F12" s="5"/>
      <c r="G12" s="5"/>
      <c r="H12" s="5"/>
      <c r="I12" s="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</row>
    <row r="13" spans="1:1018" s="23" customFormat="1" x14ac:dyDescent="0.25">
      <c r="A13" s="22"/>
      <c r="B13" s="38"/>
      <c r="C13" s="23" t="s">
        <v>72</v>
      </c>
      <c r="D13" s="24"/>
      <c r="F13" s="25"/>
      <c r="G13" s="25"/>
      <c r="H13" s="25">
        <f>SUM(H2:H11)</f>
        <v>0</v>
      </c>
      <c r="I13" s="25">
        <f>SUM(I2:I11)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P20"/>
  <sheetViews>
    <sheetView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4.85546875" style="19"/>
    <col min="2" max="2" width="23.5703125" style="17"/>
    <col min="3" max="3" width="50.85546875" style="17"/>
    <col min="4" max="4" width="7.85546875" style="26"/>
    <col min="5" max="5" width="6.42578125" style="17"/>
    <col min="6" max="9" width="11.28515625" style="1"/>
    <col min="10" max="1004" width="9.140625" style="17"/>
    <col min="1005" max="16384" width="9.140625" style="3"/>
  </cols>
  <sheetData>
    <row r="1" spans="1:1003" s="13" customFormat="1" ht="31.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03" x14ac:dyDescent="0.25">
      <c r="A2" s="14"/>
      <c r="B2" s="3"/>
      <c r="C2" s="52"/>
      <c r="D2" s="3"/>
      <c r="E2" s="3"/>
      <c r="F2" s="3"/>
      <c r="G2" s="3"/>
      <c r="H2" s="2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</row>
    <row r="3" spans="1:1003" ht="72" customHeight="1" x14ac:dyDescent="0.25">
      <c r="A3" s="14">
        <v>1</v>
      </c>
      <c r="B3" s="45" t="s">
        <v>149</v>
      </c>
      <c r="C3" s="17" t="s">
        <v>361</v>
      </c>
      <c r="D3" s="26">
        <v>557.63</v>
      </c>
      <c r="E3" s="17" t="s">
        <v>45</v>
      </c>
      <c r="F3" s="2"/>
      <c r="G3" s="2"/>
      <c r="H3" s="2">
        <f>ROUND(D3*F3,0)</f>
        <v>0</v>
      </c>
      <c r="I3" s="2">
        <f>ROUND(D3*G3,0)</f>
        <v>0</v>
      </c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</row>
    <row r="4" spans="1:1003" x14ac:dyDescent="0.25">
      <c r="A4" s="14"/>
      <c r="B4" s="45"/>
      <c r="C4" s="3"/>
      <c r="D4" s="3"/>
      <c r="E4" s="3"/>
      <c r="F4" s="3"/>
      <c r="G4" s="3"/>
      <c r="H4" s="2"/>
      <c r="I4" s="2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</row>
    <row r="5" spans="1:1003" ht="72" customHeight="1" x14ac:dyDescent="0.25">
      <c r="A5" s="14">
        <v>2</v>
      </c>
      <c r="B5" s="45" t="s">
        <v>149</v>
      </c>
      <c r="C5" s="17" t="s">
        <v>362</v>
      </c>
      <c r="D5" s="26">
        <v>102.75</v>
      </c>
      <c r="E5" s="17" t="s">
        <v>143</v>
      </c>
      <c r="F5" s="2"/>
      <c r="G5" s="2"/>
      <c r="H5" s="2">
        <f>ROUND(D5*F5,0)</f>
        <v>0</v>
      </c>
      <c r="I5" s="2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</row>
    <row r="6" spans="1:1003" x14ac:dyDescent="0.25">
      <c r="A6" s="14"/>
      <c r="B6" s="45"/>
      <c r="C6" s="3"/>
      <c r="D6" s="3"/>
      <c r="E6" s="3"/>
      <c r="F6" s="3"/>
      <c r="G6" s="3"/>
      <c r="H6" s="2"/>
      <c r="I6" s="2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</row>
    <row r="7" spans="1:1003" ht="72" customHeight="1" x14ac:dyDescent="0.25">
      <c r="A7" s="14">
        <v>3</v>
      </c>
      <c r="B7" s="45" t="s">
        <v>149</v>
      </c>
      <c r="C7" s="17" t="s">
        <v>363</v>
      </c>
      <c r="D7" s="26">
        <v>304.8</v>
      </c>
      <c r="E7" s="17" t="s">
        <v>143</v>
      </c>
      <c r="F7" s="2"/>
      <c r="G7" s="2"/>
      <c r="H7" s="2">
        <f>ROUND(D7*F7,0)</f>
        <v>0</v>
      </c>
      <c r="I7" s="2">
        <f>ROUND(D7*G7,0)</f>
        <v>0</v>
      </c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</row>
    <row r="8" spans="1:1003" x14ac:dyDescent="0.25">
      <c r="A8" s="14"/>
      <c r="B8" s="45"/>
      <c r="C8" s="3"/>
      <c r="D8" s="3"/>
      <c r="E8" s="3"/>
      <c r="F8" s="3"/>
      <c r="G8" s="3"/>
      <c r="H8" s="2"/>
      <c r="I8" s="2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</row>
    <row r="9" spans="1:1003" ht="72" customHeight="1" x14ac:dyDescent="0.25">
      <c r="A9" s="14">
        <v>4</v>
      </c>
      <c r="B9" s="45" t="s">
        <v>149</v>
      </c>
      <c r="C9" s="17" t="s">
        <v>364</v>
      </c>
      <c r="D9" s="26">
        <v>9.89</v>
      </c>
      <c r="E9" s="17" t="s">
        <v>45</v>
      </c>
      <c r="F9" s="2"/>
      <c r="G9" s="2"/>
      <c r="H9" s="2">
        <f>ROUND(D9*F9,0)</f>
        <v>0</v>
      </c>
      <c r="I9" s="2">
        <f>ROUND(D9*G9,0)</f>
        <v>0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</row>
    <row r="10" spans="1:1003" x14ac:dyDescent="0.25">
      <c r="A10" s="14"/>
      <c r="B10" s="45"/>
      <c r="C10" s="3"/>
      <c r="D10" s="3"/>
      <c r="E10" s="3"/>
      <c r="F10" s="3"/>
      <c r="G10" s="3"/>
      <c r="H10" s="2"/>
      <c r="I10" s="2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</row>
    <row r="11" spans="1:1003" ht="72" customHeight="1" x14ac:dyDescent="0.25">
      <c r="A11" s="14">
        <v>5</v>
      </c>
      <c r="B11" s="45" t="s">
        <v>149</v>
      </c>
      <c r="C11" s="17" t="s">
        <v>365</v>
      </c>
      <c r="D11" s="26">
        <v>44.62</v>
      </c>
      <c r="E11" s="17" t="s">
        <v>143</v>
      </c>
      <c r="F11" s="2"/>
      <c r="G11" s="2"/>
      <c r="H11" s="2">
        <f>ROUND(D11*F11,0)</f>
        <v>0</v>
      </c>
      <c r="I11" s="2">
        <f>ROUND(D11*G11,0)</f>
        <v>0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</row>
    <row r="12" spans="1:1003" x14ac:dyDescent="0.25">
      <c r="A12" s="14"/>
      <c r="B12" s="45"/>
      <c r="C12" s="3"/>
      <c r="D12" s="3"/>
      <c r="E12" s="3"/>
      <c r="F12" s="3"/>
      <c r="G12" s="3"/>
      <c r="H12" s="2"/>
      <c r="I12" s="2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</row>
    <row r="13" spans="1:1003" ht="72" customHeight="1" x14ac:dyDescent="0.25">
      <c r="A13" s="14">
        <v>6</v>
      </c>
      <c r="B13" s="45" t="s">
        <v>149</v>
      </c>
      <c r="C13" s="17" t="s">
        <v>366</v>
      </c>
      <c r="D13" s="26">
        <v>39.450000000000003</v>
      </c>
      <c r="E13" s="17" t="s">
        <v>143</v>
      </c>
      <c r="F13" s="2"/>
      <c r="G13" s="2"/>
      <c r="H13" s="2">
        <f>ROUND(D13*F13,0)</f>
        <v>0</v>
      </c>
      <c r="I13" s="2">
        <f>ROUND(D13*G13,0)</f>
        <v>0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</row>
    <row r="14" spans="1:1003" x14ac:dyDescent="0.25">
      <c r="A14" s="14"/>
      <c r="B14" s="45"/>
      <c r="C14" s="3"/>
      <c r="D14" s="3"/>
      <c r="E14" s="3"/>
      <c r="F14" s="3"/>
      <c r="G14" s="3"/>
      <c r="H14" s="2"/>
      <c r="I14" s="2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</row>
    <row r="15" spans="1:1003" ht="72" customHeight="1" x14ac:dyDescent="0.25">
      <c r="A15" s="14">
        <v>7</v>
      </c>
      <c r="B15" s="45" t="s">
        <v>149</v>
      </c>
      <c r="C15" s="17" t="s">
        <v>409</v>
      </c>
      <c r="D15" s="26">
        <v>39.4</v>
      </c>
      <c r="E15" s="17" t="s">
        <v>143</v>
      </c>
      <c r="F15" s="2"/>
      <c r="G15" s="2"/>
      <c r="H15" s="2">
        <f>ROUND(D15*F15,0)</f>
        <v>0</v>
      </c>
      <c r="I15" s="2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</row>
    <row r="16" spans="1:1003" x14ac:dyDescent="0.25">
      <c r="A16" s="14"/>
      <c r="B16" s="45"/>
      <c r="C16" s="3"/>
      <c r="D16" s="3"/>
      <c r="E16" s="3"/>
      <c r="F16" s="3"/>
      <c r="G16" s="3"/>
      <c r="H16" s="2"/>
      <c r="I16" s="2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</row>
    <row r="17" spans="1:1003" ht="54.75" customHeight="1" x14ac:dyDescent="0.25">
      <c r="A17" s="14">
        <v>8</v>
      </c>
      <c r="B17" s="45" t="s">
        <v>71</v>
      </c>
      <c r="C17" s="17" t="s">
        <v>432</v>
      </c>
      <c r="D17" s="26">
        <v>16.25</v>
      </c>
      <c r="E17" s="17" t="s">
        <v>143</v>
      </c>
      <c r="F17" s="2"/>
      <c r="G17" s="2"/>
      <c r="H17" s="2">
        <f>ROUND(D17*F17,0)</f>
        <v>0</v>
      </c>
      <c r="I17" s="2">
        <f>ROUND(D17*G17,0)</f>
        <v>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</row>
    <row r="18" spans="1:1003" x14ac:dyDescent="0.25">
      <c r="A18" s="20"/>
      <c r="B18" s="53"/>
      <c r="C18" s="76"/>
      <c r="D18" s="76"/>
      <c r="E18" s="76"/>
      <c r="F18" s="76"/>
      <c r="G18" s="76"/>
      <c r="H18" s="8"/>
      <c r="I18" s="8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</row>
    <row r="19" spans="1:1003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</row>
    <row r="20" spans="1:1003" s="23" customFormat="1" x14ac:dyDescent="0.25">
      <c r="A20" s="22"/>
      <c r="B20" s="38"/>
      <c r="C20" s="23" t="s">
        <v>72</v>
      </c>
      <c r="D20" s="24"/>
      <c r="F20" s="25"/>
      <c r="G20" s="25"/>
      <c r="H20" s="25">
        <f>SUM(H2:H19)</f>
        <v>0</v>
      </c>
      <c r="I20" s="25">
        <f>SUM(I2:I19)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33"/>
  <sheetViews>
    <sheetView topLeftCell="A22" zoomScaleNormal="100" zoomScaleSheetLayoutView="100" zoomScalePageLayoutView="80" workbookViewId="0">
      <selection activeCell="M11" sqref="M11"/>
    </sheetView>
  </sheetViews>
  <sheetFormatPr defaultRowHeight="15" x14ac:dyDescent="0.25"/>
  <cols>
    <col min="1" max="1" width="4.85546875" style="19"/>
    <col min="2" max="2" width="21.7109375" style="17"/>
    <col min="3" max="3" width="50.85546875" style="17"/>
    <col min="4" max="4" width="8.42578125" style="26"/>
    <col min="5" max="5" width="6.42578125" style="17"/>
    <col min="6" max="9" width="11.28515625" style="1"/>
    <col min="10" max="1000" width="9.140625" style="17"/>
    <col min="1001" max="16384" width="9.140625" style="3"/>
  </cols>
  <sheetData>
    <row r="1" spans="1:999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999" ht="46.5" customHeight="1" x14ac:dyDescent="0.25">
      <c r="A2" s="19">
        <v>1</v>
      </c>
      <c r="B2" s="40" t="s">
        <v>150</v>
      </c>
      <c r="C2" s="17" t="s">
        <v>387</v>
      </c>
      <c r="D2" s="26">
        <v>191.44</v>
      </c>
      <c r="E2" s="17" t="s">
        <v>143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</row>
    <row r="3" spans="1:999" x14ac:dyDescent="0.25">
      <c r="A3" s="5"/>
      <c r="B3" s="40"/>
      <c r="C3" s="5"/>
      <c r="D3" s="5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</row>
    <row r="4" spans="1:999" ht="45.75" customHeight="1" x14ac:dyDescent="0.25">
      <c r="A4" s="19">
        <v>2</v>
      </c>
      <c r="B4" s="17" t="s">
        <v>151</v>
      </c>
      <c r="C4" s="17" t="s">
        <v>388</v>
      </c>
      <c r="D4" s="26">
        <v>177.17</v>
      </c>
      <c r="E4" s="17" t="s">
        <v>143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</row>
    <row r="5" spans="1:999" x14ac:dyDescent="0.25">
      <c r="A5" s="5"/>
      <c r="B5" s="5"/>
      <c r="C5" s="5"/>
      <c r="D5" s="5"/>
      <c r="E5" s="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</row>
    <row r="6" spans="1:999" ht="41.25" customHeight="1" x14ac:dyDescent="0.25">
      <c r="A6" s="19">
        <v>3</v>
      </c>
      <c r="B6" s="17" t="s">
        <v>151</v>
      </c>
      <c r="C6" s="17" t="s">
        <v>389</v>
      </c>
      <c r="D6" s="26">
        <v>29.6</v>
      </c>
      <c r="E6" s="17" t="s">
        <v>143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</row>
    <row r="7" spans="1:999" x14ac:dyDescent="0.25">
      <c r="A7" s="5"/>
      <c r="B7" s="5"/>
      <c r="C7" s="5"/>
      <c r="D7" s="5"/>
      <c r="E7" s="5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</row>
    <row r="8" spans="1:999" ht="54" customHeight="1" x14ac:dyDescent="0.25">
      <c r="A8" s="19">
        <v>4</v>
      </c>
      <c r="B8" s="40" t="s">
        <v>152</v>
      </c>
      <c r="C8" s="17" t="s">
        <v>473</v>
      </c>
      <c r="D8" s="26">
        <v>82.9</v>
      </c>
      <c r="E8" s="17" t="s">
        <v>143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</row>
    <row r="9" spans="1:999" s="17" customFormat="1" x14ac:dyDescent="0.25">
      <c r="B9" s="5"/>
      <c r="C9" s="5"/>
      <c r="D9" s="5"/>
      <c r="E9" s="5"/>
      <c r="F9" s="5"/>
      <c r="G9" s="5"/>
      <c r="H9" s="5"/>
      <c r="I9" s="5"/>
    </row>
    <row r="10" spans="1:999" ht="41.25" customHeight="1" x14ac:dyDescent="0.25">
      <c r="A10" s="19">
        <v>5</v>
      </c>
      <c r="B10" s="40" t="s">
        <v>152</v>
      </c>
      <c r="C10" s="17" t="s">
        <v>474</v>
      </c>
      <c r="D10" s="26">
        <v>2</v>
      </c>
      <c r="E10" s="17" t="s">
        <v>143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</row>
    <row r="11" spans="1:999" s="17" customFormat="1" x14ac:dyDescent="0.25">
      <c r="B11" s="5"/>
      <c r="C11" s="5"/>
      <c r="D11" s="5"/>
      <c r="E11" s="5"/>
      <c r="F11" s="5"/>
      <c r="G11" s="5"/>
      <c r="H11" s="5"/>
      <c r="I11" s="5"/>
    </row>
    <row r="12" spans="1:999" ht="40.5" customHeight="1" x14ac:dyDescent="0.25">
      <c r="A12" s="19">
        <v>6</v>
      </c>
      <c r="B12" s="17" t="s">
        <v>153</v>
      </c>
      <c r="C12" s="17" t="s">
        <v>475</v>
      </c>
      <c r="D12" s="26">
        <v>28.2</v>
      </c>
      <c r="E12" s="17" t="s">
        <v>143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</row>
    <row r="13" spans="1:999" x14ac:dyDescent="0.25">
      <c r="A13" s="5"/>
      <c r="B13" s="3"/>
      <c r="C13" s="3"/>
      <c r="D13" s="3"/>
      <c r="E13" s="3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</row>
    <row r="14" spans="1:999" ht="45.75" customHeight="1" x14ac:dyDescent="0.25">
      <c r="A14" s="19">
        <v>7</v>
      </c>
      <c r="B14" s="17" t="s">
        <v>154</v>
      </c>
      <c r="C14" s="17" t="s">
        <v>476</v>
      </c>
      <c r="D14" s="26">
        <v>27.22</v>
      </c>
      <c r="E14" s="17" t="s">
        <v>143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</row>
    <row r="15" spans="1:999" x14ac:dyDescent="0.25">
      <c r="A15" s="5"/>
      <c r="C15" s="3"/>
      <c r="D15" s="3"/>
      <c r="E15" s="3"/>
      <c r="F15" s="5"/>
      <c r="G15" s="5"/>
      <c r="H15" s="5"/>
      <c r="I15" s="5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</row>
    <row r="16" spans="1:999" ht="28.5" customHeight="1" x14ac:dyDescent="0.25">
      <c r="A16" s="19">
        <v>8</v>
      </c>
      <c r="B16" s="17" t="s">
        <v>453</v>
      </c>
      <c r="C16" s="17" t="s">
        <v>477</v>
      </c>
      <c r="D16" s="26">
        <v>204.67</v>
      </c>
      <c r="E16" s="17" t="s">
        <v>38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</row>
    <row r="17" spans="1:999" x14ac:dyDescent="0.25">
      <c r="A17" s="5"/>
      <c r="B17" s="40"/>
      <c r="C17" s="3"/>
      <c r="D17" s="3"/>
      <c r="E17" s="3"/>
      <c r="F17" s="5"/>
      <c r="G17" s="5"/>
      <c r="H17" s="5"/>
      <c r="I17" s="5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</row>
    <row r="18" spans="1:999" ht="39.75" customHeight="1" x14ac:dyDescent="0.25">
      <c r="A18" s="19">
        <v>9</v>
      </c>
      <c r="B18" s="40" t="s">
        <v>155</v>
      </c>
      <c r="C18" s="17" t="s">
        <v>390</v>
      </c>
      <c r="D18" s="26">
        <v>15.2</v>
      </c>
      <c r="E18" s="17" t="s">
        <v>143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</row>
    <row r="19" spans="1:999" x14ac:dyDescent="0.25">
      <c r="A19" s="5"/>
      <c r="B19" s="40"/>
      <c r="C19" s="3"/>
      <c r="D19" s="3"/>
      <c r="E19" s="3"/>
      <c r="F19" s="5"/>
      <c r="G19" s="5"/>
      <c r="H19" s="5"/>
      <c r="I19" s="5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</row>
    <row r="20" spans="1:999" ht="41.25" customHeight="1" x14ac:dyDescent="0.25">
      <c r="A20" s="19">
        <v>10</v>
      </c>
      <c r="B20" s="17" t="s">
        <v>156</v>
      </c>
      <c r="C20" s="17" t="s">
        <v>391</v>
      </c>
      <c r="D20" s="26">
        <v>10.4</v>
      </c>
      <c r="E20" s="17" t="s">
        <v>143</v>
      </c>
      <c r="H20" s="1">
        <f>ROUND(D20*F20,0)</f>
        <v>0</v>
      </c>
      <c r="I20" s="1">
        <f>ROUND(D20*G20,0)</f>
        <v>0</v>
      </c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</row>
    <row r="21" spans="1:999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</row>
    <row r="22" spans="1:999" ht="45" customHeight="1" x14ac:dyDescent="0.25">
      <c r="A22" s="19">
        <v>11</v>
      </c>
      <c r="B22" s="17" t="s">
        <v>157</v>
      </c>
      <c r="C22" s="17" t="s">
        <v>392</v>
      </c>
      <c r="D22" s="26">
        <v>32.21</v>
      </c>
      <c r="E22" s="17" t="s">
        <v>45</v>
      </c>
      <c r="H22" s="1">
        <f>ROUND(D22*F22,0)</f>
        <v>0</v>
      </c>
      <c r="I22" s="1">
        <f>ROUND(D22*G22,0)</f>
        <v>0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</row>
    <row r="23" spans="1:999" x14ac:dyDescent="0.25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</row>
    <row r="24" spans="1:999" ht="57.75" customHeight="1" x14ac:dyDescent="0.25">
      <c r="A24" s="19">
        <v>12</v>
      </c>
      <c r="B24" s="17" t="s">
        <v>157</v>
      </c>
      <c r="C24" s="17" t="s">
        <v>478</v>
      </c>
      <c r="D24" s="26">
        <v>21.02</v>
      </c>
      <c r="E24" s="17" t="s">
        <v>45</v>
      </c>
      <c r="H24" s="1">
        <f>ROUND(D24*F24,0)</f>
        <v>0</v>
      </c>
      <c r="I24" s="1">
        <f>ROUND(D24*G24,0)</f>
        <v>0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</row>
    <row r="25" spans="1:999" x14ac:dyDescent="0.25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</row>
    <row r="26" spans="1:999" ht="30" customHeight="1" x14ac:dyDescent="0.25">
      <c r="A26" s="19">
        <v>13</v>
      </c>
      <c r="B26" s="17" t="s">
        <v>158</v>
      </c>
      <c r="C26" s="17" t="s">
        <v>159</v>
      </c>
      <c r="D26" s="26">
        <v>58.23</v>
      </c>
      <c r="E26" s="17" t="s">
        <v>45</v>
      </c>
      <c r="H26" s="1">
        <f>ROUND(D26*F26,0)</f>
        <v>0</v>
      </c>
      <c r="I26" s="1">
        <f>ROUND(D26*G26,0)</f>
        <v>0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</row>
    <row r="27" spans="1:999" x14ac:dyDescent="0.25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</row>
    <row r="28" spans="1:999" ht="27.75" customHeight="1" x14ac:dyDescent="0.25">
      <c r="A28" s="19">
        <v>14</v>
      </c>
      <c r="B28" s="17" t="s">
        <v>71</v>
      </c>
      <c r="C28" s="17" t="s">
        <v>393</v>
      </c>
      <c r="D28" s="26">
        <v>7</v>
      </c>
      <c r="E28" s="17" t="s">
        <v>41</v>
      </c>
      <c r="H28" s="1">
        <f>ROUND(D28*F28,0)</f>
        <v>0</v>
      </c>
      <c r="I28" s="1">
        <f>ROUND(D28*G28,0)</f>
        <v>0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</row>
    <row r="29" spans="1:999" x14ac:dyDescent="0.25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</row>
    <row r="30" spans="1:999" ht="25.5" x14ac:dyDescent="0.25">
      <c r="A30" s="89">
        <v>15</v>
      </c>
      <c r="B30" s="17" t="s">
        <v>160</v>
      </c>
      <c r="C30" s="17" t="s">
        <v>426</v>
      </c>
      <c r="D30" s="26">
        <v>1.1499999999999999</v>
      </c>
      <c r="E30" s="17" t="s">
        <v>143</v>
      </c>
      <c r="H30" s="1">
        <f>ROUND(D30*F30,0)</f>
        <v>0</v>
      </c>
      <c r="I30" s="1">
        <f>ROUND(D30*G30,0)</f>
        <v>0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</row>
    <row r="31" spans="1:999" x14ac:dyDescent="0.25">
      <c r="A31" s="35"/>
      <c r="B31" s="36"/>
      <c r="C31" s="36"/>
      <c r="D31" s="48"/>
      <c r="E31" s="36"/>
      <c r="F31" s="6"/>
      <c r="G31" s="6"/>
      <c r="H31" s="6"/>
      <c r="I31" s="6"/>
    </row>
    <row r="32" spans="1:999" x14ac:dyDescent="0.25">
      <c r="A32" s="89"/>
    </row>
    <row r="33" spans="1:9" s="23" customFormat="1" ht="12.75" x14ac:dyDescent="0.25">
      <c r="A33" s="22"/>
      <c r="C33" s="23" t="s">
        <v>72</v>
      </c>
      <c r="D33" s="24"/>
      <c r="F33" s="25"/>
      <c r="G33" s="25"/>
      <c r="H33" s="25">
        <f>SUM(H2:H31)</f>
        <v>0</v>
      </c>
      <c r="I33" s="25">
        <f>SUM(I2:I31)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A112"/>
  <sheetViews>
    <sheetView tabSelected="1" topLeftCell="A97" zoomScaleNormal="100" zoomScaleSheetLayoutView="100" zoomScalePageLayoutView="90" workbookViewId="0">
      <selection activeCell="C110" sqref="C110"/>
    </sheetView>
  </sheetViews>
  <sheetFormatPr defaultRowHeight="15" x14ac:dyDescent="0.25"/>
  <cols>
    <col min="1" max="1" width="5.5703125" style="19" bestFit="1" customWidth="1"/>
    <col min="2" max="2" width="21.7109375" style="17"/>
    <col min="3" max="3" width="50.85546875" style="17"/>
    <col min="4" max="4" width="7.85546875" style="26" bestFit="1" customWidth="1"/>
    <col min="5" max="5" width="6.85546875" style="17"/>
    <col min="6" max="7" width="11.42578125" style="1" bestFit="1" customWidth="1"/>
    <col min="8" max="8" width="11.5703125" style="1" bestFit="1" customWidth="1"/>
    <col min="9" max="9" width="11.42578125" style="1" bestFit="1" customWidth="1"/>
    <col min="10" max="1015" width="9.140625" style="17"/>
    <col min="1016" max="16384" width="9.140625" style="3"/>
  </cols>
  <sheetData>
    <row r="1" spans="1:1014" s="13" customFormat="1" ht="25.5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14" s="13" customFormat="1" ht="12.75" x14ac:dyDescent="0.25">
      <c r="A2" s="49"/>
      <c r="D2" s="28"/>
      <c r="F2" s="50"/>
      <c r="G2" s="50"/>
      <c r="H2" s="50"/>
      <c r="I2" s="50"/>
    </row>
    <row r="3" spans="1:1014" s="13" customFormat="1" ht="241.5" customHeight="1" x14ac:dyDescent="0.25">
      <c r="A3" s="49"/>
      <c r="B3" s="7"/>
      <c r="C3" s="7" t="s">
        <v>498</v>
      </c>
      <c r="D3" s="28"/>
      <c r="F3" s="50"/>
      <c r="G3" s="50"/>
      <c r="H3" s="50"/>
      <c r="I3" s="50"/>
    </row>
    <row r="4" spans="1:1014" s="13" customFormat="1" ht="12.75" x14ac:dyDescent="0.25">
      <c r="A4" s="49"/>
      <c r="D4" s="28"/>
      <c r="F4" s="50"/>
      <c r="G4" s="50"/>
      <c r="H4" s="50"/>
      <c r="I4" s="50"/>
    </row>
    <row r="5" spans="1:1014" ht="39.75" customHeight="1" x14ac:dyDescent="0.25">
      <c r="A5" s="33">
        <v>1</v>
      </c>
      <c r="B5" s="7" t="s">
        <v>161</v>
      </c>
      <c r="C5" s="86" t="s">
        <v>192</v>
      </c>
      <c r="D5" s="34">
        <v>1</v>
      </c>
      <c r="E5" s="7" t="s">
        <v>41</v>
      </c>
      <c r="H5" s="1">
        <f>ROUND(D5*F5,0)</f>
        <v>0</v>
      </c>
      <c r="I5" s="1">
        <f>ROUND(D5*G5,0)</f>
        <v>0</v>
      </c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</row>
    <row r="6" spans="1:1014" x14ac:dyDescent="0.25">
      <c r="A6" s="49"/>
      <c r="B6" s="5"/>
      <c r="C6" s="5"/>
      <c r="D6" s="28"/>
      <c r="E6" s="3"/>
      <c r="F6" s="50"/>
      <c r="G6" s="50"/>
      <c r="H6" s="50"/>
      <c r="I6" s="50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</row>
    <row r="7" spans="1:1014" s="5" customFormat="1" ht="51" x14ac:dyDescent="0.25">
      <c r="A7" s="19">
        <v>2</v>
      </c>
      <c r="B7" s="17" t="s">
        <v>161</v>
      </c>
      <c r="C7" s="86" t="s">
        <v>193</v>
      </c>
      <c r="D7" s="26">
        <v>1</v>
      </c>
      <c r="E7" s="17" t="s">
        <v>41</v>
      </c>
      <c r="F7" s="1"/>
      <c r="G7" s="1"/>
      <c r="H7" s="1">
        <f>ROUND(D7*F7,0)</f>
        <v>0</v>
      </c>
      <c r="I7" s="1">
        <f>ROUND(D7*G7,0)</f>
        <v>0</v>
      </c>
    </row>
    <row r="8" spans="1:1014" x14ac:dyDescent="0.25">
      <c r="A8" s="3"/>
      <c r="B8" s="3"/>
      <c r="C8" s="3"/>
      <c r="D8" s="3"/>
      <c r="E8" s="3"/>
      <c r="F8" s="50"/>
      <c r="G8" s="50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</row>
    <row r="9" spans="1:1014" s="5" customFormat="1" ht="51" x14ac:dyDescent="0.25">
      <c r="A9" s="33">
        <v>3</v>
      </c>
      <c r="B9" s="17" t="s">
        <v>161</v>
      </c>
      <c r="C9" s="86" t="s">
        <v>194</v>
      </c>
      <c r="D9" s="26">
        <v>1</v>
      </c>
      <c r="E9" s="17" t="s">
        <v>41</v>
      </c>
      <c r="F9" s="1"/>
      <c r="G9" s="1"/>
      <c r="H9" s="1">
        <f>ROUND(D9*F9,0)</f>
        <v>0</v>
      </c>
      <c r="I9" s="1">
        <f>ROUND(D9*G9,0)</f>
        <v>0</v>
      </c>
    </row>
    <row r="10" spans="1:1014" x14ac:dyDescent="0.25">
      <c r="A10" s="49"/>
      <c r="B10" s="3"/>
      <c r="C10" s="5"/>
      <c r="D10" s="3"/>
      <c r="E10" s="3"/>
      <c r="F10" s="50"/>
      <c r="G10" s="50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</row>
    <row r="11" spans="1:1014" s="5" customFormat="1" ht="51" x14ac:dyDescent="0.25">
      <c r="A11" s="87">
        <v>4</v>
      </c>
      <c r="B11" s="17" t="s">
        <v>161</v>
      </c>
      <c r="C11" s="86" t="s">
        <v>195</v>
      </c>
      <c r="D11" s="26">
        <v>2</v>
      </c>
      <c r="E11" s="17" t="s">
        <v>41</v>
      </c>
      <c r="F11" s="1"/>
      <c r="G11" s="1"/>
      <c r="H11" s="1">
        <f>ROUND(D11*F11,0)</f>
        <v>0</v>
      </c>
      <c r="I11" s="1">
        <f>ROUND(D11*G11,0)</f>
        <v>0</v>
      </c>
    </row>
    <row r="12" spans="1:1014" x14ac:dyDescent="0.25">
      <c r="A12" s="3"/>
      <c r="B12" s="3"/>
      <c r="C12" s="3"/>
      <c r="D12" s="3"/>
      <c r="E12" s="3"/>
      <c r="F12" s="50"/>
      <c r="G12" s="50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</row>
    <row r="13" spans="1:1014" s="5" customFormat="1" ht="51" x14ac:dyDescent="0.25">
      <c r="A13" s="33">
        <v>5</v>
      </c>
      <c r="B13" s="17" t="s">
        <v>161</v>
      </c>
      <c r="C13" s="86" t="s">
        <v>196</v>
      </c>
      <c r="D13" s="26">
        <v>3</v>
      </c>
      <c r="E13" s="17" t="s">
        <v>41</v>
      </c>
      <c r="F13" s="1"/>
      <c r="G13" s="1"/>
      <c r="H13" s="1">
        <f>ROUND(D13*F13,0)</f>
        <v>0</v>
      </c>
      <c r="I13" s="1">
        <f>ROUND(D13*G13,0)</f>
        <v>0</v>
      </c>
    </row>
    <row r="14" spans="1:1014" x14ac:dyDescent="0.25">
      <c r="A14" s="49"/>
      <c r="B14" s="3"/>
      <c r="C14" s="5"/>
      <c r="D14" s="3"/>
      <c r="E14" s="3"/>
      <c r="F14" s="50"/>
      <c r="G14" s="50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</row>
    <row r="15" spans="1:1014" ht="51" x14ac:dyDescent="0.25">
      <c r="A15" s="87">
        <v>6</v>
      </c>
      <c r="B15" s="17" t="s">
        <v>161</v>
      </c>
      <c r="C15" s="86" t="s">
        <v>197</v>
      </c>
      <c r="D15" s="26">
        <v>3</v>
      </c>
      <c r="E15" s="17" t="s">
        <v>41</v>
      </c>
      <c r="H15" s="1">
        <f>ROUND(D15*F15,0)</f>
        <v>0</v>
      </c>
      <c r="I15" s="1">
        <f>ROUND(D15*G15,0)</f>
        <v>0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</row>
    <row r="16" spans="1:1014" x14ac:dyDescent="0.25">
      <c r="A16" s="3"/>
      <c r="B16" s="3"/>
      <c r="C16" s="3"/>
      <c r="D16" s="3"/>
      <c r="E16" s="3"/>
      <c r="F16" s="50"/>
      <c r="G16" s="5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</row>
    <row r="17" spans="1:1014" s="5" customFormat="1" ht="51" x14ac:dyDescent="0.25">
      <c r="A17" s="33">
        <v>7</v>
      </c>
      <c r="B17" s="17" t="s">
        <v>161</v>
      </c>
      <c r="C17" s="86" t="s">
        <v>198</v>
      </c>
      <c r="D17" s="26">
        <v>3</v>
      </c>
      <c r="E17" s="17" t="s">
        <v>41</v>
      </c>
      <c r="F17" s="1"/>
      <c r="G17" s="1"/>
      <c r="H17" s="1">
        <f>ROUND(D17*F17,0)</f>
        <v>0</v>
      </c>
      <c r="I17" s="1">
        <f>ROUND(D17*G17,0)</f>
        <v>0</v>
      </c>
    </row>
    <row r="18" spans="1:1014" x14ac:dyDescent="0.25">
      <c r="A18" s="49"/>
      <c r="B18" s="3"/>
      <c r="C18" s="3"/>
      <c r="D18" s="3"/>
      <c r="E18" s="3"/>
      <c r="F18" s="50"/>
      <c r="G18" s="50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</row>
    <row r="19" spans="1:1014" s="5" customFormat="1" ht="28.5" customHeight="1" x14ac:dyDescent="0.25">
      <c r="A19" s="87">
        <v>8</v>
      </c>
      <c r="B19" s="17" t="s">
        <v>161</v>
      </c>
      <c r="C19" s="86" t="s">
        <v>199</v>
      </c>
      <c r="D19" s="26">
        <v>2</v>
      </c>
      <c r="E19" s="17" t="s">
        <v>41</v>
      </c>
      <c r="F19" s="1"/>
      <c r="G19" s="1"/>
      <c r="H19" s="1">
        <f>ROUND(D19*F19,0)</f>
        <v>0</v>
      </c>
      <c r="I19" s="1">
        <f>ROUND(D19*G19,0)</f>
        <v>0</v>
      </c>
    </row>
    <row r="20" spans="1:1014" x14ac:dyDescent="0.25">
      <c r="A20" s="3"/>
      <c r="B20" s="3"/>
      <c r="C20" s="3"/>
      <c r="D20" s="3"/>
      <c r="E20" s="3"/>
      <c r="F20" s="50"/>
      <c r="G20" s="5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</row>
    <row r="21" spans="1:1014" s="5" customFormat="1" ht="51" x14ac:dyDescent="0.25">
      <c r="A21" s="33">
        <v>9</v>
      </c>
      <c r="B21" s="17" t="s">
        <v>161</v>
      </c>
      <c r="C21" s="86" t="s">
        <v>200</v>
      </c>
      <c r="D21" s="26">
        <v>2</v>
      </c>
      <c r="E21" s="17" t="s">
        <v>41</v>
      </c>
      <c r="F21" s="1"/>
      <c r="G21" s="1"/>
      <c r="H21" s="1">
        <f>ROUND(D21*F21,0)</f>
        <v>0</v>
      </c>
      <c r="I21" s="1">
        <f>ROUND(D21*G21,0)</f>
        <v>0</v>
      </c>
    </row>
    <row r="22" spans="1:1014" x14ac:dyDescent="0.25">
      <c r="A22" s="49"/>
      <c r="B22" s="3"/>
      <c r="C22" s="3"/>
      <c r="D22" s="3"/>
      <c r="E22" s="3"/>
      <c r="F22" s="50"/>
      <c r="G22" s="50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</row>
    <row r="23" spans="1:1014" s="5" customFormat="1" ht="51" x14ac:dyDescent="0.25">
      <c r="A23" s="87">
        <v>10</v>
      </c>
      <c r="B23" s="17" t="s">
        <v>161</v>
      </c>
      <c r="C23" s="86" t="s">
        <v>201</v>
      </c>
      <c r="D23" s="26">
        <v>2</v>
      </c>
      <c r="E23" s="17" t="s">
        <v>41</v>
      </c>
      <c r="F23" s="1"/>
      <c r="G23" s="1"/>
      <c r="H23" s="1">
        <f>ROUND(D23*F23,0)</f>
        <v>0</v>
      </c>
      <c r="I23" s="1">
        <f>ROUND(D23*G23,0)</f>
        <v>0</v>
      </c>
    </row>
    <row r="24" spans="1:1014" x14ac:dyDescent="0.25">
      <c r="A24" s="3"/>
      <c r="B24" s="3"/>
      <c r="C24" s="3"/>
      <c r="D24" s="3"/>
      <c r="E24" s="3"/>
      <c r="F24" s="50"/>
      <c r="G24" s="5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</row>
    <row r="25" spans="1:1014" s="5" customFormat="1" ht="51" x14ac:dyDescent="0.25">
      <c r="A25" s="33">
        <v>11</v>
      </c>
      <c r="B25" s="17" t="s">
        <v>161</v>
      </c>
      <c r="C25" s="86" t="s">
        <v>202</v>
      </c>
      <c r="D25" s="26">
        <v>3</v>
      </c>
      <c r="E25" s="17" t="s">
        <v>41</v>
      </c>
      <c r="F25" s="1"/>
      <c r="G25" s="1"/>
      <c r="H25" s="1">
        <f>ROUND(D25*F25,0)</f>
        <v>0</v>
      </c>
      <c r="I25" s="1">
        <f>ROUND(D25*G25,0)</f>
        <v>0</v>
      </c>
    </row>
    <row r="26" spans="1:1014" x14ac:dyDescent="0.25">
      <c r="A26" s="49"/>
      <c r="B26" s="3"/>
      <c r="C26" s="3"/>
      <c r="D26" s="3"/>
      <c r="E26" s="3"/>
      <c r="F26" s="50"/>
      <c r="G26" s="50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</row>
    <row r="27" spans="1:1014" s="5" customFormat="1" ht="51" x14ac:dyDescent="0.25">
      <c r="A27" s="87">
        <v>12</v>
      </c>
      <c r="B27" s="17" t="s">
        <v>161</v>
      </c>
      <c r="C27" s="86" t="s">
        <v>203</v>
      </c>
      <c r="D27" s="26">
        <v>4</v>
      </c>
      <c r="E27" s="17" t="s">
        <v>41</v>
      </c>
      <c r="F27" s="1"/>
      <c r="G27" s="1"/>
      <c r="H27" s="1">
        <f>ROUND(D27*F27,0)</f>
        <v>0</v>
      </c>
      <c r="I27" s="1">
        <f>ROUND(D27*G27,0)</f>
        <v>0</v>
      </c>
    </row>
    <row r="28" spans="1:1014" x14ac:dyDescent="0.25">
      <c r="A28" s="3"/>
      <c r="B28" s="3"/>
      <c r="C28" s="3"/>
      <c r="D28" s="3"/>
      <c r="E28" s="3"/>
      <c r="F28" s="50"/>
      <c r="G28" s="5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</row>
    <row r="29" spans="1:1014" s="5" customFormat="1" ht="51" x14ac:dyDescent="0.25">
      <c r="A29" s="33">
        <v>13</v>
      </c>
      <c r="B29" s="17" t="s">
        <v>161</v>
      </c>
      <c r="C29" s="86" t="s">
        <v>492</v>
      </c>
      <c r="D29" s="26">
        <v>3</v>
      </c>
      <c r="E29" s="17" t="s">
        <v>41</v>
      </c>
      <c r="F29" s="1"/>
      <c r="G29" s="1"/>
      <c r="H29" s="1">
        <f>ROUND(D29*F29,0)</f>
        <v>0</v>
      </c>
      <c r="I29" s="1">
        <f>ROUND(D29*G29,0)</f>
        <v>0</v>
      </c>
    </row>
    <row r="30" spans="1:1014" x14ac:dyDescent="0.25">
      <c r="A30" s="49"/>
      <c r="B30" s="3"/>
      <c r="C30" s="3"/>
      <c r="D30" s="3"/>
      <c r="E30" s="3"/>
      <c r="F30" s="50"/>
      <c r="G30" s="50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</row>
    <row r="31" spans="1:1014" s="5" customFormat="1" ht="51" x14ac:dyDescent="0.25">
      <c r="A31" s="87">
        <v>14</v>
      </c>
      <c r="B31" s="17" t="s">
        <v>161</v>
      </c>
      <c r="C31" s="86" t="s">
        <v>204</v>
      </c>
      <c r="D31" s="26">
        <v>6</v>
      </c>
      <c r="E31" s="17" t="s">
        <v>41</v>
      </c>
      <c r="F31" s="1"/>
      <c r="G31" s="1"/>
      <c r="H31" s="1">
        <f>ROUND(D31*F31,0)</f>
        <v>0</v>
      </c>
      <c r="I31" s="1">
        <f>ROUND(D31*G31,0)</f>
        <v>0</v>
      </c>
    </row>
    <row r="32" spans="1:1014" x14ac:dyDescent="0.25">
      <c r="A32" s="3"/>
      <c r="B32" s="3"/>
      <c r="C32" s="3"/>
      <c r="D32" s="3"/>
      <c r="E32" s="3"/>
      <c r="F32" s="50"/>
      <c r="G32" s="50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</row>
    <row r="33" spans="1:1014" s="5" customFormat="1" ht="51" x14ac:dyDescent="0.25">
      <c r="A33" s="33">
        <v>15</v>
      </c>
      <c r="B33" s="17" t="s">
        <v>161</v>
      </c>
      <c r="C33" s="86" t="s">
        <v>205</v>
      </c>
      <c r="D33" s="26">
        <v>2</v>
      </c>
      <c r="E33" s="17" t="s">
        <v>41</v>
      </c>
      <c r="F33" s="1"/>
      <c r="G33" s="1"/>
      <c r="H33" s="1">
        <f>ROUND(D33*F33,0)</f>
        <v>0</v>
      </c>
      <c r="I33" s="1">
        <f>ROUND(D33*G33,0)</f>
        <v>0</v>
      </c>
    </row>
    <row r="34" spans="1:1014" x14ac:dyDescent="0.25">
      <c r="A34" s="49"/>
      <c r="B34" s="3"/>
      <c r="C34" s="3"/>
      <c r="D34" s="3"/>
      <c r="E34" s="3"/>
      <c r="F34" s="50"/>
      <c r="G34" s="50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</row>
    <row r="35" spans="1:1014" s="5" customFormat="1" ht="51" x14ac:dyDescent="0.25">
      <c r="A35" s="87">
        <v>16</v>
      </c>
      <c r="B35" s="17" t="s">
        <v>161</v>
      </c>
      <c r="C35" s="86" t="s">
        <v>206</v>
      </c>
      <c r="D35" s="26">
        <v>5</v>
      </c>
      <c r="E35" s="17" t="s">
        <v>41</v>
      </c>
      <c r="F35" s="1"/>
      <c r="G35" s="1"/>
      <c r="H35" s="1">
        <f>ROUND(D35*F35,0)</f>
        <v>0</v>
      </c>
      <c r="I35" s="1">
        <f>ROUND(D35*G35,0)</f>
        <v>0</v>
      </c>
    </row>
    <row r="36" spans="1:1014" x14ac:dyDescent="0.25">
      <c r="A36" s="3"/>
      <c r="B36" s="3"/>
      <c r="C36" s="3"/>
      <c r="D36" s="3"/>
      <c r="E36" s="3"/>
      <c r="F36" s="50"/>
      <c r="G36" s="50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</row>
    <row r="37" spans="1:1014" s="5" customFormat="1" ht="51" x14ac:dyDescent="0.25">
      <c r="A37" s="33">
        <v>17</v>
      </c>
      <c r="B37" s="17" t="s">
        <v>161</v>
      </c>
      <c r="C37" s="86" t="s">
        <v>207</v>
      </c>
      <c r="D37" s="26">
        <v>2</v>
      </c>
      <c r="E37" s="17" t="s">
        <v>41</v>
      </c>
      <c r="F37" s="1"/>
      <c r="G37" s="1"/>
      <c r="H37" s="1">
        <f>ROUND(D37*F37,0)</f>
        <v>0</v>
      </c>
      <c r="I37" s="1">
        <f>ROUND(D37*G37,0)</f>
        <v>0</v>
      </c>
    </row>
    <row r="38" spans="1:1014" x14ac:dyDescent="0.25">
      <c r="A38" s="49"/>
      <c r="B38" s="3"/>
      <c r="C38" s="3"/>
      <c r="D38" s="3"/>
      <c r="E38" s="3"/>
      <c r="F38" s="50"/>
      <c r="G38" s="5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</row>
    <row r="39" spans="1:1014" s="5" customFormat="1" ht="51" x14ac:dyDescent="0.25">
      <c r="A39" s="87">
        <v>18</v>
      </c>
      <c r="B39" s="17" t="s">
        <v>161</v>
      </c>
      <c r="C39" s="86" t="s">
        <v>208</v>
      </c>
      <c r="D39" s="26">
        <v>1</v>
      </c>
      <c r="E39" s="17" t="s">
        <v>41</v>
      </c>
      <c r="F39" s="1"/>
      <c r="G39" s="1"/>
      <c r="H39" s="1">
        <f>ROUND(D39*F39,0)</f>
        <v>0</v>
      </c>
      <c r="I39" s="1">
        <f>ROUND(D39*G39,0)</f>
        <v>0</v>
      </c>
    </row>
    <row r="40" spans="1:1014" x14ac:dyDescent="0.25">
      <c r="A40" s="3"/>
      <c r="B40" s="3"/>
      <c r="C40" s="3"/>
      <c r="D40" s="3"/>
      <c r="E40" s="3"/>
      <c r="F40" s="50"/>
      <c r="G40" s="5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</row>
    <row r="41" spans="1:1014" s="5" customFormat="1" ht="51" x14ac:dyDescent="0.25">
      <c r="A41" s="33">
        <v>19</v>
      </c>
      <c r="B41" s="45" t="s">
        <v>161</v>
      </c>
      <c r="C41" s="86" t="s">
        <v>209</v>
      </c>
      <c r="D41" s="26">
        <v>2</v>
      </c>
      <c r="E41" s="17" t="s">
        <v>41</v>
      </c>
      <c r="F41" s="1"/>
      <c r="G41" s="1"/>
      <c r="H41" s="1">
        <f>ROUND(D41*F41,0)</f>
        <v>0</v>
      </c>
      <c r="I41" s="1">
        <f>ROUND(D41*G41,0)</f>
        <v>0</v>
      </c>
    </row>
    <row r="42" spans="1:1014" x14ac:dyDescent="0.25">
      <c r="A42" s="49"/>
      <c r="B42" s="45"/>
      <c r="C42" s="3"/>
      <c r="D42" s="3"/>
      <c r="E42" s="3"/>
      <c r="F42" s="50"/>
      <c r="G42" s="50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</row>
    <row r="43" spans="1:1014" ht="51" x14ac:dyDescent="0.25">
      <c r="A43" s="87">
        <v>20</v>
      </c>
      <c r="B43" s="45" t="s">
        <v>161</v>
      </c>
      <c r="C43" s="86" t="s">
        <v>210</v>
      </c>
      <c r="D43" s="26">
        <v>4</v>
      </c>
      <c r="E43" s="17" t="s">
        <v>41</v>
      </c>
      <c r="H43" s="1">
        <f>ROUND(D43*F43,0)</f>
        <v>0</v>
      </c>
      <c r="I43" s="1">
        <f>ROUND(D43*G43,0)</f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</row>
    <row r="44" spans="1:1014" s="5" customFormat="1" x14ac:dyDescent="0.25">
      <c r="A44" s="3"/>
      <c r="B44" s="3"/>
      <c r="C44" s="3"/>
      <c r="D44" s="3"/>
      <c r="E44" s="3"/>
      <c r="F44" s="50"/>
      <c r="G44" s="50"/>
      <c r="H44" s="3"/>
      <c r="I44" s="3"/>
    </row>
    <row r="45" spans="1:1014" s="5" customFormat="1" ht="51" x14ac:dyDescent="0.25">
      <c r="A45" s="33">
        <v>21</v>
      </c>
      <c r="B45" s="13" t="s">
        <v>161</v>
      </c>
      <c r="C45" s="86" t="s">
        <v>211</v>
      </c>
      <c r="D45" s="26">
        <v>4</v>
      </c>
      <c r="E45" s="17" t="s">
        <v>41</v>
      </c>
      <c r="F45" s="1"/>
      <c r="G45" s="1"/>
      <c r="H45" s="1">
        <f>ROUND(D45*F45,0)</f>
        <v>0</v>
      </c>
      <c r="I45" s="1">
        <f>ROUND(D45*G45,0)</f>
        <v>0</v>
      </c>
    </row>
    <row r="46" spans="1:1014" x14ac:dyDescent="0.25">
      <c r="A46" s="49"/>
      <c r="B46" s="13"/>
      <c r="C46" s="3"/>
      <c r="D46" s="3"/>
      <c r="E46" s="3"/>
      <c r="F46" s="50"/>
      <c r="G46" s="5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</row>
    <row r="47" spans="1:1014" s="5" customFormat="1" ht="51" x14ac:dyDescent="0.25">
      <c r="A47" s="87">
        <v>22</v>
      </c>
      <c r="B47" s="17" t="s">
        <v>161</v>
      </c>
      <c r="C47" s="86" t="s">
        <v>212</v>
      </c>
      <c r="D47" s="26">
        <v>12</v>
      </c>
      <c r="E47" s="17" t="s">
        <v>41</v>
      </c>
      <c r="F47" s="1"/>
      <c r="G47" s="1"/>
      <c r="H47" s="1">
        <f>ROUND(D47*F47,0)</f>
        <v>0</v>
      </c>
      <c r="I47" s="1">
        <f>ROUND(D47*G47,0)</f>
        <v>0</v>
      </c>
      <c r="J47" s="46"/>
      <c r="K47" s="46"/>
      <c r="L47" s="3"/>
    </row>
    <row r="48" spans="1:1014" x14ac:dyDescent="0.25">
      <c r="A48" s="3"/>
      <c r="B48" s="3"/>
      <c r="C48" s="3"/>
      <c r="D48" s="3"/>
      <c r="E48" s="3"/>
      <c r="F48" s="50"/>
      <c r="G48" s="50"/>
      <c r="H48" s="3"/>
      <c r="I48" s="3"/>
      <c r="J48" s="46"/>
      <c r="K48" s="46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</row>
    <row r="49" spans="1:1014" s="5" customFormat="1" ht="51" x14ac:dyDescent="0.25">
      <c r="A49" s="33">
        <v>23</v>
      </c>
      <c r="B49" s="17" t="s">
        <v>161</v>
      </c>
      <c r="C49" s="86" t="s">
        <v>213</v>
      </c>
      <c r="D49" s="26">
        <v>6</v>
      </c>
      <c r="E49" s="17" t="s">
        <v>41</v>
      </c>
      <c r="F49" s="1"/>
      <c r="G49" s="1"/>
      <c r="H49" s="1">
        <f>ROUND(D49*F49,0)</f>
        <v>0</v>
      </c>
      <c r="I49" s="1">
        <f>ROUND(D49*G49,0)</f>
        <v>0</v>
      </c>
      <c r="J49" s="46"/>
      <c r="K49" s="46"/>
      <c r="L49" s="3"/>
    </row>
    <row r="50" spans="1:1014" x14ac:dyDescent="0.25">
      <c r="A50" s="49"/>
      <c r="B50" s="3"/>
      <c r="C50" s="3"/>
      <c r="D50" s="3"/>
      <c r="E50" s="3"/>
      <c r="F50" s="50"/>
      <c r="G50" s="50"/>
      <c r="H50" s="3"/>
      <c r="I50" s="3"/>
      <c r="J50" s="46"/>
      <c r="K50" s="46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</row>
    <row r="51" spans="1:1014" ht="51" x14ac:dyDescent="0.25">
      <c r="A51" s="87">
        <v>24</v>
      </c>
      <c r="B51" s="17" t="s">
        <v>161</v>
      </c>
      <c r="C51" s="86" t="s">
        <v>214</v>
      </c>
      <c r="D51" s="26">
        <v>4</v>
      </c>
      <c r="E51" s="17" t="s">
        <v>41</v>
      </c>
      <c r="H51" s="1">
        <f>ROUND(D51*F51,0)</f>
        <v>0</v>
      </c>
      <c r="I51" s="1">
        <f>ROUND(D51*G51,0)</f>
        <v>0</v>
      </c>
      <c r="J51" s="46"/>
      <c r="K51" s="46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</row>
    <row r="52" spans="1:1014" x14ac:dyDescent="0.25">
      <c r="A52" s="3"/>
      <c r="B52" s="3"/>
      <c r="C52" s="3"/>
      <c r="D52" s="3"/>
      <c r="E52" s="3"/>
      <c r="F52" s="50"/>
      <c r="G52" s="50"/>
      <c r="H52" s="3"/>
      <c r="I52" s="3"/>
      <c r="J52" s="46"/>
      <c r="K52" s="46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</row>
    <row r="53" spans="1:1014" s="5" customFormat="1" ht="51" x14ac:dyDescent="0.25">
      <c r="A53" s="33">
        <v>25</v>
      </c>
      <c r="B53" s="17" t="s">
        <v>161</v>
      </c>
      <c r="C53" s="86" t="s">
        <v>215</v>
      </c>
      <c r="D53" s="26">
        <v>2</v>
      </c>
      <c r="E53" s="17" t="s">
        <v>41</v>
      </c>
      <c r="F53" s="1"/>
      <c r="G53" s="1"/>
      <c r="H53" s="1">
        <f>ROUND(D53*F53,0)</f>
        <v>0</v>
      </c>
      <c r="I53" s="1">
        <f>ROUND(D53*G53,0)</f>
        <v>0</v>
      </c>
      <c r="J53" s="46"/>
      <c r="K53" s="46"/>
      <c r="L53" s="3"/>
    </row>
    <row r="54" spans="1:1014" x14ac:dyDescent="0.25">
      <c r="A54" s="49"/>
      <c r="B54" s="3"/>
      <c r="C54" s="3"/>
      <c r="D54" s="3"/>
      <c r="E54" s="3"/>
      <c r="F54" s="50"/>
      <c r="G54" s="50"/>
      <c r="H54" s="3"/>
      <c r="I54" s="3"/>
      <c r="J54" s="46"/>
      <c r="K54" s="46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</row>
    <row r="55" spans="1:1014" s="5" customFormat="1" ht="51" x14ac:dyDescent="0.25">
      <c r="A55" s="87">
        <v>26</v>
      </c>
      <c r="B55" s="17" t="s">
        <v>161</v>
      </c>
      <c r="C55" s="86" t="s">
        <v>216</v>
      </c>
      <c r="D55" s="26">
        <v>6</v>
      </c>
      <c r="E55" s="17" t="s">
        <v>41</v>
      </c>
      <c r="F55" s="1"/>
      <c r="G55" s="1"/>
      <c r="H55" s="1">
        <f>ROUND(D55*F55,0)</f>
        <v>0</v>
      </c>
      <c r="I55" s="1">
        <f>ROUND(D55*G55,0)</f>
        <v>0</v>
      </c>
      <c r="J55" s="46"/>
      <c r="K55" s="46"/>
      <c r="L55" s="3"/>
    </row>
    <row r="56" spans="1:1014" x14ac:dyDescent="0.25">
      <c r="A56" s="3"/>
      <c r="B56" s="3"/>
      <c r="C56" s="3"/>
      <c r="D56" s="3"/>
      <c r="E56" s="3"/>
      <c r="F56" s="50"/>
      <c r="G56" s="50"/>
      <c r="H56" s="3"/>
      <c r="I56" s="3"/>
      <c r="J56" s="46"/>
      <c r="K56" s="46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</row>
    <row r="57" spans="1:1014" s="5" customFormat="1" ht="51" x14ac:dyDescent="0.25">
      <c r="A57" s="33">
        <v>27</v>
      </c>
      <c r="B57" s="17" t="s">
        <v>161</v>
      </c>
      <c r="C57" s="86" t="s">
        <v>217</v>
      </c>
      <c r="D57" s="26">
        <v>1</v>
      </c>
      <c r="E57" s="17" t="s">
        <v>41</v>
      </c>
      <c r="F57" s="1"/>
      <c r="G57" s="1"/>
      <c r="H57" s="1">
        <f>ROUND(D57*F57,0)</f>
        <v>0</v>
      </c>
      <c r="I57" s="1">
        <f>ROUND(D57*G57,0)</f>
        <v>0</v>
      </c>
      <c r="J57" s="46"/>
      <c r="K57" s="46"/>
      <c r="L57" s="3"/>
    </row>
    <row r="58" spans="1:1014" x14ac:dyDescent="0.25">
      <c r="A58" s="49"/>
      <c r="B58" s="3"/>
      <c r="C58" s="3"/>
      <c r="D58" s="3"/>
      <c r="E58" s="3"/>
      <c r="F58" s="50"/>
      <c r="G58" s="50"/>
      <c r="H58" s="3"/>
      <c r="I58" s="3"/>
      <c r="J58" s="46"/>
      <c r="K58" s="46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</row>
    <row r="59" spans="1:1014" s="5" customFormat="1" ht="51" x14ac:dyDescent="0.25">
      <c r="A59" s="87">
        <v>28</v>
      </c>
      <c r="B59" s="17" t="s">
        <v>161</v>
      </c>
      <c r="C59" s="86" t="s">
        <v>218</v>
      </c>
      <c r="D59" s="26">
        <v>9</v>
      </c>
      <c r="E59" s="17" t="s">
        <v>41</v>
      </c>
      <c r="F59" s="1"/>
      <c r="G59" s="1"/>
      <c r="H59" s="1">
        <f>ROUND(D59*F59,0)</f>
        <v>0</v>
      </c>
      <c r="I59" s="1">
        <f>ROUND(D59*G59,0)</f>
        <v>0</v>
      </c>
      <c r="J59" s="46"/>
      <c r="K59" s="46"/>
      <c r="L59" s="3"/>
    </row>
    <row r="60" spans="1:1014" x14ac:dyDescent="0.25">
      <c r="A60" s="3"/>
      <c r="B60" s="3"/>
      <c r="C60" s="3"/>
      <c r="D60" s="3"/>
      <c r="E60" s="3"/>
      <c r="F60" s="50"/>
      <c r="G60" s="50"/>
      <c r="H60" s="3"/>
      <c r="I60" s="3"/>
      <c r="J60" s="46"/>
      <c r="K60" s="46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</row>
    <row r="61" spans="1:1014" s="5" customFormat="1" ht="51" x14ac:dyDescent="0.25">
      <c r="A61" s="33">
        <v>29</v>
      </c>
      <c r="B61" s="17" t="s">
        <v>161</v>
      </c>
      <c r="C61" s="86" t="s">
        <v>219</v>
      </c>
      <c r="D61" s="26">
        <v>3</v>
      </c>
      <c r="E61" s="17" t="s">
        <v>41</v>
      </c>
      <c r="F61" s="1"/>
      <c r="G61" s="1"/>
      <c r="H61" s="1">
        <f>ROUND(D61*F61,0)</f>
        <v>0</v>
      </c>
      <c r="I61" s="1">
        <f>ROUND(D61*G61,0)</f>
        <v>0</v>
      </c>
      <c r="J61" s="46"/>
      <c r="K61" s="46"/>
      <c r="L61" s="3"/>
    </row>
    <row r="62" spans="1:1014" x14ac:dyDescent="0.25">
      <c r="A62" s="49"/>
      <c r="B62" s="3"/>
      <c r="C62" s="3"/>
      <c r="D62" s="3"/>
      <c r="E62" s="3"/>
      <c r="F62" s="50"/>
      <c r="G62" s="50"/>
      <c r="H62" s="3"/>
      <c r="I62" s="3"/>
      <c r="J62" s="46"/>
      <c r="K62" s="46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</row>
    <row r="63" spans="1:1014" ht="51" x14ac:dyDescent="0.25">
      <c r="A63" s="87">
        <v>30</v>
      </c>
      <c r="B63" s="17" t="s">
        <v>161</v>
      </c>
      <c r="C63" s="86" t="s">
        <v>220</v>
      </c>
      <c r="D63" s="26">
        <v>1</v>
      </c>
      <c r="E63" s="17" t="s">
        <v>41</v>
      </c>
      <c r="H63" s="1">
        <f>ROUND(D63*F63,0)</f>
        <v>0</v>
      </c>
      <c r="I63" s="1">
        <f>ROUND(D63*G63,0)</f>
        <v>0</v>
      </c>
      <c r="J63" s="46"/>
      <c r="K63" s="46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</row>
    <row r="64" spans="1:1014" x14ac:dyDescent="0.25">
      <c r="A64" s="3"/>
      <c r="B64" s="3"/>
      <c r="C64" s="3"/>
      <c r="D64" s="3"/>
      <c r="E64" s="3"/>
      <c r="F64" s="50"/>
      <c r="G64" s="50"/>
      <c r="H64" s="3"/>
      <c r="I64" s="3"/>
      <c r="J64" s="46"/>
      <c r="K64" s="46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</row>
    <row r="65" spans="1:1014" s="5" customFormat="1" ht="51" x14ac:dyDescent="0.25">
      <c r="A65" s="33">
        <v>31</v>
      </c>
      <c r="B65" s="17" t="s">
        <v>161</v>
      </c>
      <c r="C65" s="86" t="s">
        <v>221</v>
      </c>
      <c r="D65" s="26">
        <v>2</v>
      </c>
      <c r="E65" s="17" t="s">
        <v>41</v>
      </c>
      <c r="F65" s="1"/>
      <c r="G65" s="1"/>
      <c r="H65" s="1">
        <f>ROUND(D65*F65,0)</f>
        <v>0</v>
      </c>
      <c r="I65" s="1">
        <f>ROUND(D65*G65,0)</f>
        <v>0</v>
      </c>
      <c r="J65" s="46"/>
      <c r="K65" s="46"/>
      <c r="L65" s="3"/>
    </row>
    <row r="66" spans="1:1014" x14ac:dyDescent="0.25">
      <c r="A66" s="49"/>
      <c r="B66" s="3"/>
      <c r="C66" s="3"/>
      <c r="D66" s="3"/>
      <c r="E66" s="3"/>
      <c r="F66" s="50"/>
      <c r="G66" s="50"/>
      <c r="H66" s="3"/>
      <c r="I66" s="3"/>
      <c r="J66" s="46"/>
      <c r="K66" s="46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</row>
    <row r="67" spans="1:1014" s="5" customFormat="1" ht="51" x14ac:dyDescent="0.25">
      <c r="A67" s="87">
        <v>32</v>
      </c>
      <c r="B67" s="17" t="s">
        <v>161</v>
      </c>
      <c r="C67" s="86" t="s">
        <v>222</v>
      </c>
      <c r="D67" s="26">
        <v>1</v>
      </c>
      <c r="E67" s="17" t="s">
        <v>41</v>
      </c>
      <c r="F67" s="1"/>
      <c r="G67" s="1"/>
      <c r="H67" s="1">
        <f>ROUND(D67*F67,0)</f>
        <v>0</v>
      </c>
      <c r="I67" s="1">
        <f>ROUND(D67*G67,0)</f>
        <v>0</v>
      </c>
      <c r="J67" s="46"/>
      <c r="K67" s="46"/>
      <c r="L67" s="3"/>
    </row>
    <row r="68" spans="1:1014" x14ac:dyDescent="0.25">
      <c r="A68" s="3"/>
      <c r="B68" s="3"/>
      <c r="C68" s="3"/>
      <c r="D68" s="3"/>
      <c r="E68" s="3"/>
      <c r="F68" s="50"/>
      <c r="G68" s="50"/>
      <c r="H68" s="3"/>
      <c r="I68" s="3"/>
      <c r="J68" s="46"/>
      <c r="K68" s="46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</row>
    <row r="69" spans="1:1014" ht="51" x14ac:dyDescent="0.25">
      <c r="A69" s="33">
        <v>33</v>
      </c>
      <c r="B69" s="17" t="s">
        <v>161</v>
      </c>
      <c r="C69" s="86" t="s">
        <v>223</v>
      </c>
      <c r="D69" s="26">
        <v>1</v>
      </c>
      <c r="E69" s="17" t="s">
        <v>41</v>
      </c>
      <c r="H69" s="1">
        <f>ROUND(D69*F69,0)</f>
        <v>0</v>
      </c>
      <c r="I69" s="1">
        <f>ROUND(D69*G69,0)</f>
        <v>0</v>
      </c>
      <c r="J69" s="46"/>
      <c r="K69" s="46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</row>
    <row r="70" spans="1:1014" x14ac:dyDescent="0.25">
      <c r="A70" s="49"/>
      <c r="B70" s="3"/>
      <c r="C70" s="3"/>
      <c r="D70" s="3"/>
      <c r="E70" s="3"/>
      <c r="F70" s="50"/>
      <c r="G70" s="50"/>
      <c r="H70" s="3"/>
      <c r="I70" s="3"/>
      <c r="J70" s="46"/>
      <c r="K70" s="46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</row>
    <row r="71" spans="1:1014" ht="51" x14ac:dyDescent="0.25">
      <c r="A71" s="87">
        <v>34</v>
      </c>
      <c r="B71" s="17" t="s">
        <v>161</v>
      </c>
      <c r="C71" s="86" t="s">
        <v>224</v>
      </c>
      <c r="D71" s="26">
        <v>25</v>
      </c>
      <c r="E71" s="17" t="s">
        <v>41</v>
      </c>
      <c r="H71" s="1">
        <f>ROUND(D71*F71,0)</f>
        <v>0</v>
      </c>
      <c r="I71" s="1">
        <f>ROUND(D71*G71,0)</f>
        <v>0</v>
      </c>
      <c r="J71" s="46"/>
      <c r="K71" s="46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</row>
    <row r="72" spans="1:1014" x14ac:dyDescent="0.25">
      <c r="A72" s="3"/>
      <c r="B72" s="3"/>
      <c r="C72" s="3"/>
      <c r="D72" s="3"/>
      <c r="E72" s="3"/>
      <c r="F72" s="50"/>
      <c r="G72" s="50"/>
      <c r="H72" s="3"/>
      <c r="I72" s="3"/>
      <c r="J72" s="46"/>
      <c r="K72" s="46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</row>
    <row r="73" spans="1:1014" ht="51" x14ac:dyDescent="0.25">
      <c r="A73" s="33">
        <v>35</v>
      </c>
      <c r="B73" s="17" t="s">
        <v>161</v>
      </c>
      <c r="C73" s="86" t="s">
        <v>225</v>
      </c>
      <c r="D73" s="26">
        <v>1</v>
      </c>
      <c r="E73" s="17" t="s">
        <v>41</v>
      </c>
      <c r="H73" s="1">
        <f>ROUND(D73*F73,0)</f>
        <v>0</v>
      </c>
      <c r="I73" s="1">
        <f>ROUND(D73*G73,0)</f>
        <v>0</v>
      </c>
      <c r="J73" s="46"/>
      <c r="K73" s="46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</row>
    <row r="74" spans="1:1014" x14ac:dyDescent="0.25">
      <c r="A74" s="49"/>
      <c r="B74" s="3"/>
      <c r="C74" s="3"/>
      <c r="D74" s="3"/>
      <c r="E74" s="3"/>
      <c r="F74" s="50"/>
      <c r="G74" s="50"/>
      <c r="H74" s="3"/>
      <c r="I74" s="3"/>
      <c r="J74" s="46"/>
      <c r="K74" s="46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</row>
    <row r="75" spans="1:1014" ht="51" x14ac:dyDescent="0.25">
      <c r="A75" s="87">
        <v>36</v>
      </c>
      <c r="B75" s="17" t="s">
        <v>161</v>
      </c>
      <c r="C75" s="86" t="s">
        <v>226</v>
      </c>
      <c r="D75" s="26">
        <v>1</v>
      </c>
      <c r="E75" s="17" t="s">
        <v>41</v>
      </c>
      <c r="H75" s="1">
        <f>ROUND(D75*F75,0)</f>
        <v>0</v>
      </c>
      <c r="I75" s="1">
        <f>ROUND(D75*G75,0)</f>
        <v>0</v>
      </c>
      <c r="J75" s="46"/>
      <c r="K75" s="46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</row>
    <row r="76" spans="1:1014" x14ac:dyDescent="0.25">
      <c r="A76" s="3"/>
      <c r="B76" s="3"/>
      <c r="C76" s="3"/>
      <c r="D76" s="3"/>
      <c r="E76" s="3"/>
      <c r="F76" s="50"/>
      <c r="G76" s="50"/>
      <c r="H76" s="3"/>
      <c r="I76" s="3"/>
      <c r="J76" s="46"/>
      <c r="K76" s="46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</row>
    <row r="77" spans="1:1014" ht="51" x14ac:dyDescent="0.25">
      <c r="A77" s="33">
        <v>37</v>
      </c>
      <c r="B77" s="17" t="s">
        <v>162</v>
      </c>
      <c r="C77" s="86" t="s">
        <v>227</v>
      </c>
      <c r="D77" s="26">
        <v>2</v>
      </c>
      <c r="E77" s="17" t="s">
        <v>41</v>
      </c>
      <c r="H77" s="1">
        <f>ROUND(D77*F77,0)</f>
        <v>0</v>
      </c>
      <c r="I77" s="1">
        <f>ROUND(D77*G77,0)</f>
        <v>0</v>
      </c>
      <c r="J77" s="46"/>
      <c r="K77" s="46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</row>
    <row r="78" spans="1:1014" x14ac:dyDescent="0.25">
      <c r="A78" s="49"/>
      <c r="B78" s="3"/>
      <c r="C78" s="3"/>
      <c r="D78" s="3"/>
      <c r="E78" s="3"/>
      <c r="F78" s="50"/>
      <c r="G78" s="50"/>
      <c r="H78" s="3"/>
      <c r="I78" s="3"/>
      <c r="J78" s="46"/>
      <c r="K78" s="46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</row>
    <row r="79" spans="1:1014" s="5" customFormat="1" ht="51" x14ac:dyDescent="0.25">
      <c r="A79" s="87">
        <v>38</v>
      </c>
      <c r="B79" s="17" t="s">
        <v>161</v>
      </c>
      <c r="C79" s="86" t="s">
        <v>229</v>
      </c>
      <c r="D79" s="26">
        <v>2</v>
      </c>
      <c r="E79" s="17" t="s">
        <v>41</v>
      </c>
      <c r="F79" s="1"/>
      <c r="G79" s="1"/>
      <c r="H79" s="1">
        <f>ROUND(D79*F79,0)</f>
        <v>0</v>
      </c>
      <c r="I79" s="1">
        <f>ROUND(D79*G79,0)</f>
        <v>0</v>
      </c>
      <c r="J79" s="46"/>
      <c r="K79" s="46"/>
      <c r="L79" s="3"/>
    </row>
    <row r="80" spans="1:1014" x14ac:dyDescent="0.25">
      <c r="A80" s="3"/>
      <c r="B80" s="3"/>
      <c r="C80" s="3"/>
      <c r="D80" s="3"/>
      <c r="E80" s="3"/>
      <c r="F80" s="50"/>
      <c r="G80" s="50"/>
      <c r="H80" s="3"/>
      <c r="I80" s="3"/>
      <c r="J80" s="46"/>
      <c r="K80" s="46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</row>
    <row r="81" spans="1:1014" s="5" customFormat="1" ht="51" x14ac:dyDescent="0.25">
      <c r="A81" s="33">
        <v>39</v>
      </c>
      <c r="B81" s="17" t="s">
        <v>161</v>
      </c>
      <c r="C81" s="86" t="s">
        <v>228</v>
      </c>
      <c r="D81" s="26">
        <v>4</v>
      </c>
      <c r="E81" s="17" t="s">
        <v>41</v>
      </c>
      <c r="F81" s="1"/>
      <c r="G81" s="1"/>
      <c r="H81" s="1">
        <f>ROUND(D81*F81,0)</f>
        <v>0</v>
      </c>
      <c r="I81" s="1">
        <f>ROUND(D81*G81,0)</f>
        <v>0</v>
      </c>
      <c r="J81" s="46"/>
      <c r="K81" s="46"/>
      <c r="L81" s="3"/>
    </row>
    <row r="82" spans="1:1014" x14ac:dyDescent="0.25">
      <c r="A82" s="49"/>
      <c r="B82" s="13"/>
      <c r="C82" s="3"/>
      <c r="D82" s="3"/>
      <c r="E82" s="3"/>
      <c r="F82" s="50"/>
      <c r="G82" s="50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</row>
    <row r="83" spans="1:1014" s="5" customFormat="1" ht="51" x14ac:dyDescent="0.25">
      <c r="A83" s="87">
        <v>40</v>
      </c>
      <c r="B83" s="17" t="s">
        <v>161</v>
      </c>
      <c r="C83" s="86" t="s">
        <v>230</v>
      </c>
      <c r="D83" s="26">
        <v>4</v>
      </c>
      <c r="E83" s="17" t="s">
        <v>41</v>
      </c>
      <c r="F83" s="1"/>
      <c r="G83" s="1"/>
      <c r="H83" s="1">
        <f>ROUND(D83*F83,0)</f>
        <v>0</v>
      </c>
      <c r="I83" s="1">
        <f>ROUND(D83*G83,0)</f>
        <v>0</v>
      </c>
    </row>
    <row r="84" spans="1:1014" x14ac:dyDescent="0.25">
      <c r="A84" s="3"/>
      <c r="B84" s="3"/>
      <c r="C84" s="3"/>
      <c r="D84" s="3"/>
      <c r="E84" s="3"/>
      <c r="F84" s="50"/>
      <c r="G84" s="50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</row>
    <row r="85" spans="1:1014" s="5" customFormat="1" ht="51" x14ac:dyDescent="0.25">
      <c r="A85" s="33">
        <v>41</v>
      </c>
      <c r="B85" s="17" t="s">
        <v>161</v>
      </c>
      <c r="C85" s="86" t="s">
        <v>231</v>
      </c>
      <c r="D85" s="26">
        <v>6</v>
      </c>
      <c r="E85" s="17" t="s">
        <v>41</v>
      </c>
      <c r="F85" s="1"/>
      <c r="G85" s="1"/>
      <c r="H85" s="1">
        <f>ROUND(D85*F85,0)</f>
        <v>0</v>
      </c>
      <c r="I85" s="1">
        <f>ROUND(D85*G85,0)</f>
        <v>0</v>
      </c>
    </row>
    <row r="86" spans="1:1014" s="13" customFormat="1" ht="12.75" x14ac:dyDescent="0.25">
      <c r="A86" s="49"/>
      <c r="D86" s="28"/>
      <c r="F86" s="50"/>
      <c r="G86" s="50"/>
      <c r="H86" s="51"/>
      <c r="I86" s="51"/>
    </row>
    <row r="87" spans="1:1014" s="5" customFormat="1" ht="51" x14ac:dyDescent="0.25">
      <c r="A87" s="87">
        <v>42</v>
      </c>
      <c r="B87" s="17" t="s">
        <v>161</v>
      </c>
      <c r="C87" s="86" t="s">
        <v>232</v>
      </c>
      <c r="D87" s="26">
        <v>4</v>
      </c>
      <c r="E87" s="17" t="s">
        <v>41</v>
      </c>
      <c r="F87" s="1"/>
      <c r="G87" s="1"/>
      <c r="H87" s="1">
        <f>ROUND(D87*F87,0)</f>
        <v>0</v>
      </c>
      <c r="I87" s="1">
        <f>ROUND(D87*G87,0)</f>
        <v>0</v>
      </c>
    </row>
    <row r="88" spans="1:1014" s="13" customFormat="1" x14ac:dyDescent="0.25">
      <c r="A88" s="3"/>
      <c r="D88" s="28"/>
      <c r="F88" s="50"/>
      <c r="G88" s="50"/>
      <c r="H88" s="51"/>
      <c r="I88" s="51"/>
    </row>
    <row r="89" spans="1:1014" s="5" customFormat="1" ht="51" x14ac:dyDescent="0.25">
      <c r="A89" s="33">
        <v>43</v>
      </c>
      <c r="B89" s="17" t="s">
        <v>161</v>
      </c>
      <c r="C89" s="86" t="s">
        <v>233</v>
      </c>
      <c r="D89" s="26">
        <v>1</v>
      </c>
      <c r="E89" s="17" t="s">
        <v>41</v>
      </c>
      <c r="F89" s="1"/>
      <c r="G89" s="1"/>
      <c r="H89" s="1">
        <f>ROUND(D89*F89,0)</f>
        <v>0</v>
      </c>
      <c r="I89" s="1">
        <f>ROUND(D89*G89,0)</f>
        <v>0</v>
      </c>
    </row>
    <row r="90" spans="1:1014" s="13" customFormat="1" ht="12.75" x14ac:dyDescent="0.25">
      <c r="A90" s="49"/>
      <c r="D90" s="28"/>
      <c r="F90" s="50"/>
      <c r="G90" s="50"/>
      <c r="H90" s="51"/>
      <c r="I90" s="51"/>
    </row>
    <row r="91" spans="1:1014" s="5" customFormat="1" ht="25.5" x14ac:dyDescent="0.25">
      <c r="A91" s="87">
        <v>44</v>
      </c>
      <c r="B91" s="17" t="s">
        <v>161</v>
      </c>
      <c r="C91" s="86" t="s">
        <v>234</v>
      </c>
      <c r="D91" s="26">
        <v>6</v>
      </c>
      <c r="E91" s="17" t="s">
        <v>41</v>
      </c>
      <c r="F91" s="1"/>
      <c r="G91" s="1"/>
      <c r="H91" s="1">
        <f>ROUND(D91*F91,0)</f>
        <v>0</v>
      </c>
      <c r="I91" s="1">
        <f>ROUND(D91*G91,0)</f>
        <v>0</v>
      </c>
    </row>
    <row r="92" spans="1:1014" s="13" customFormat="1" x14ac:dyDescent="0.25">
      <c r="A92" s="3"/>
      <c r="D92" s="28"/>
      <c r="F92" s="50"/>
      <c r="G92" s="50"/>
      <c r="H92" s="51"/>
      <c r="I92" s="51"/>
    </row>
    <row r="93" spans="1:1014" s="5" customFormat="1" ht="38.25" x14ac:dyDescent="0.25">
      <c r="A93" s="33">
        <v>45</v>
      </c>
      <c r="B93" s="17" t="s">
        <v>161</v>
      </c>
      <c r="C93" s="86" t="s">
        <v>235</v>
      </c>
      <c r="D93" s="26">
        <v>1</v>
      </c>
      <c r="E93" s="17" t="s">
        <v>41</v>
      </c>
      <c r="F93" s="1"/>
      <c r="G93" s="1"/>
      <c r="H93" s="1">
        <f>ROUND(D93*F93,0)</f>
        <v>0</v>
      </c>
      <c r="I93" s="1">
        <f>ROUND(D93*G93,0)</f>
        <v>0</v>
      </c>
    </row>
    <row r="94" spans="1:1014" s="13" customFormat="1" ht="12.75" x14ac:dyDescent="0.25">
      <c r="A94" s="49"/>
      <c r="D94" s="28"/>
      <c r="F94" s="50"/>
      <c r="G94" s="50"/>
      <c r="H94" s="51"/>
      <c r="I94" s="51"/>
    </row>
    <row r="95" spans="1:1014" s="5" customFormat="1" ht="38.25" x14ac:dyDescent="0.25">
      <c r="A95" s="87">
        <v>46</v>
      </c>
      <c r="B95" s="17" t="s">
        <v>161</v>
      </c>
      <c r="C95" s="86" t="s">
        <v>236</v>
      </c>
      <c r="D95" s="26">
        <v>1</v>
      </c>
      <c r="E95" s="17" t="s">
        <v>41</v>
      </c>
      <c r="F95" s="1"/>
      <c r="G95" s="1"/>
      <c r="H95" s="1">
        <f>ROUND(D95*F95,0)</f>
        <v>0</v>
      </c>
      <c r="I95" s="1">
        <f>ROUND(D95*G95,0)</f>
        <v>0</v>
      </c>
    </row>
    <row r="96" spans="1:1014" x14ac:dyDescent="0.25">
      <c r="A96" s="3"/>
      <c r="B96" s="3"/>
      <c r="C96" s="3"/>
      <c r="D96" s="3"/>
      <c r="E96" s="3"/>
      <c r="F96" s="50"/>
      <c r="G96" s="50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</row>
    <row r="97" spans="1:1014" s="5" customFormat="1" ht="25.5" x14ac:dyDescent="0.25">
      <c r="A97" s="33">
        <v>47</v>
      </c>
      <c r="B97" s="17" t="s">
        <v>161</v>
      </c>
      <c r="C97" s="17" t="s">
        <v>402</v>
      </c>
      <c r="D97" s="26">
        <v>3</v>
      </c>
      <c r="E97" s="17" t="s">
        <v>41</v>
      </c>
      <c r="F97" s="1"/>
      <c r="G97" s="1"/>
      <c r="H97" s="1">
        <f t="shared" ref="H97" si="0">ROUND(D97*F97,0)</f>
        <v>0</v>
      </c>
      <c r="I97" s="1">
        <f>ROUND(D97*G97,0)</f>
        <v>0</v>
      </c>
    </row>
    <row r="98" spans="1:1014" x14ac:dyDescent="0.25">
      <c r="A98" s="49"/>
      <c r="B98" s="3"/>
      <c r="C98" s="3"/>
      <c r="D98" s="3"/>
      <c r="E98" s="3"/>
      <c r="F98" s="50"/>
      <c r="G98" s="50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</row>
    <row r="99" spans="1:1014" s="5" customFormat="1" ht="25.5" x14ac:dyDescent="0.25">
      <c r="A99" s="87">
        <v>48</v>
      </c>
      <c r="B99" s="17" t="s">
        <v>161</v>
      </c>
      <c r="C99" s="17" t="s">
        <v>411</v>
      </c>
      <c r="D99" s="26">
        <v>3</v>
      </c>
      <c r="E99" s="17" t="s">
        <v>41</v>
      </c>
      <c r="F99" s="1"/>
      <c r="G99" s="1"/>
      <c r="H99" s="1">
        <f>ROUND(D99*F99,0)</f>
        <v>0</v>
      </c>
      <c r="I99" s="1">
        <f>ROUND(D99*G99,0)</f>
        <v>0</v>
      </c>
    </row>
    <row r="100" spans="1:1014" x14ac:dyDescent="0.25">
      <c r="A100" s="3"/>
      <c r="B100" s="3"/>
      <c r="C100" s="3"/>
      <c r="D100" s="3"/>
      <c r="E100" s="3"/>
      <c r="F100" s="50"/>
      <c r="G100" s="50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</row>
    <row r="101" spans="1:1014" s="5" customFormat="1" ht="25.5" x14ac:dyDescent="0.25">
      <c r="A101" s="33">
        <v>49</v>
      </c>
      <c r="B101" s="17" t="s">
        <v>161</v>
      </c>
      <c r="C101" s="17" t="s">
        <v>412</v>
      </c>
      <c r="D101" s="26">
        <v>1</v>
      </c>
      <c r="E101" s="17" t="s">
        <v>41</v>
      </c>
      <c r="F101" s="1"/>
      <c r="G101" s="1"/>
      <c r="H101" s="1">
        <f>ROUND(D101*F101,0)</f>
        <v>0</v>
      </c>
      <c r="I101" s="1">
        <f>ROUND(D101*G101,0)</f>
        <v>0</v>
      </c>
    </row>
    <row r="102" spans="1:1014" x14ac:dyDescent="0.25">
      <c r="A102" s="49"/>
      <c r="B102" s="3"/>
      <c r="C102" s="3"/>
      <c r="D102" s="3"/>
      <c r="E102" s="3"/>
      <c r="F102" s="50"/>
      <c r="G102" s="50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</row>
    <row r="103" spans="1:1014" s="5" customFormat="1" ht="25.5" x14ac:dyDescent="0.25">
      <c r="A103" s="87">
        <v>50</v>
      </c>
      <c r="B103" s="17" t="s">
        <v>161</v>
      </c>
      <c r="C103" s="17" t="s">
        <v>413</v>
      </c>
      <c r="D103" s="26">
        <v>1</v>
      </c>
      <c r="E103" s="17" t="s">
        <v>41</v>
      </c>
      <c r="F103" s="1"/>
      <c r="G103" s="1"/>
      <c r="H103" s="1">
        <f>ROUND(D103*F103,0)</f>
        <v>0</v>
      </c>
      <c r="I103" s="1">
        <f>ROUND(D103*G103,0)</f>
        <v>0</v>
      </c>
    </row>
    <row r="104" spans="1:1014" x14ac:dyDescent="0.25">
      <c r="A104" s="3"/>
      <c r="B104" s="3"/>
      <c r="C104" s="3"/>
      <c r="D104" s="3"/>
      <c r="E104" s="3"/>
      <c r="F104" s="50"/>
      <c r="G104" s="50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</row>
    <row r="105" spans="1:1014" s="5" customFormat="1" ht="25.5" x14ac:dyDescent="0.25">
      <c r="A105" s="33">
        <v>51</v>
      </c>
      <c r="B105" s="17" t="s">
        <v>161</v>
      </c>
      <c r="C105" s="17" t="s">
        <v>414</v>
      </c>
      <c r="D105" s="26">
        <v>4</v>
      </c>
      <c r="E105" s="17" t="s">
        <v>41</v>
      </c>
      <c r="F105" s="1"/>
      <c r="G105" s="1"/>
      <c r="H105" s="1">
        <f>ROUND(D105*F105,0)</f>
        <v>0</v>
      </c>
      <c r="I105" s="1">
        <f>ROUND(D105*G105,0)</f>
        <v>0</v>
      </c>
    </row>
    <row r="106" spans="1:1014" x14ac:dyDescent="0.25">
      <c r="A106" s="49"/>
      <c r="B106" s="3"/>
      <c r="C106" s="3"/>
      <c r="D106" s="3"/>
      <c r="E106" s="3"/>
      <c r="F106" s="50"/>
      <c r="G106" s="50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</row>
    <row r="107" spans="1:1014" ht="25.5" x14ac:dyDescent="0.25">
      <c r="A107" s="87">
        <v>52</v>
      </c>
      <c r="B107" s="17" t="s">
        <v>161</v>
      </c>
      <c r="C107" s="17" t="s">
        <v>410</v>
      </c>
      <c r="D107" s="26">
        <v>3</v>
      </c>
      <c r="E107" s="17" t="s">
        <v>41</v>
      </c>
      <c r="H107" s="1">
        <f>ROUND(D107*F107,0)</f>
        <v>0</v>
      </c>
      <c r="I107" s="1">
        <f>ROUND(D107*G107,0)</f>
        <v>0</v>
      </c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</row>
    <row r="108" spans="1:1014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</row>
    <row r="109" spans="1:1014" ht="63.75" customHeight="1" x14ac:dyDescent="0.25">
      <c r="A109" s="33">
        <v>53</v>
      </c>
      <c r="B109" s="17" t="s">
        <v>71</v>
      </c>
      <c r="C109" s="92" t="s">
        <v>499</v>
      </c>
      <c r="D109" s="26">
        <v>222.57</v>
      </c>
      <c r="E109" s="17" t="s">
        <v>143</v>
      </c>
      <c r="H109" s="1">
        <f>ROUND(D109*F109,0)</f>
        <v>0</v>
      </c>
      <c r="I109" s="1">
        <f>ROUND(D109*G109,0)</f>
        <v>0</v>
      </c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</row>
    <row r="110" spans="1:1014" x14ac:dyDescent="0.25">
      <c r="A110" s="76"/>
      <c r="B110" s="76"/>
      <c r="C110" s="76"/>
      <c r="D110" s="76"/>
      <c r="E110" s="76"/>
      <c r="F110" s="76"/>
      <c r="G110" s="76"/>
      <c r="H110" s="76"/>
      <c r="I110" s="7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</row>
    <row r="111" spans="1:1014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  <c r="RS111" s="3"/>
      <c r="RT111" s="3"/>
      <c r="RU111" s="3"/>
      <c r="RV111" s="3"/>
      <c r="RW111" s="3"/>
      <c r="RX111" s="3"/>
      <c r="RY111" s="3"/>
      <c r="RZ111" s="3"/>
      <c r="SA111" s="3"/>
      <c r="SB111" s="3"/>
      <c r="SC111" s="3"/>
      <c r="SD111" s="3"/>
      <c r="SE111" s="3"/>
      <c r="SF111" s="3"/>
      <c r="SG111" s="3"/>
      <c r="SH111" s="3"/>
      <c r="SI111" s="3"/>
      <c r="SJ111" s="3"/>
      <c r="SK111" s="3"/>
      <c r="SL111" s="3"/>
      <c r="SM111" s="3"/>
      <c r="SN111" s="3"/>
      <c r="SO111" s="3"/>
      <c r="SP111" s="3"/>
      <c r="SQ111" s="3"/>
      <c r="SR111" s="3"/>
      <c r="SS111" s="3"/>
      <c r="ST111" s="3"/>
      <c r="SU111" s="3"/>
      <c r="SV111" s="3"/>
      <c r="SW111" s="3"/>
      <c r="SX111" s="3"/>
      <c r="SY111" s="3"/>
      <c r="SZ111" s="3"/>
      <c r="TA111" s="3"/>
      <c r="TB111" s="3"/>
      <c r="TC111" s="3"/>
      <c r="TD111" s="3"/>
      <c r="TE111" s="3"/>
      <c r="TF111" s="3"/>
      <c r="TG111" s="3"/>
      <c r="TH111" s="3"/>
      <c r="TI111" s="3"/>
      <c r="TJ111" s="3"/>
      <c r="TK111" s="3"/>
      <c r="TL111" s="3"/>
      <c r="TM111" s="3"/>
      <c r="TN111" s="3"/>
      <c r="TO111" s="3"/>
      <c r="TP111" s="3"/>
      <c r="TQ111" s="3"/>
      <c r="TR111" s="3"/>
      <c r="TS111" s="3"/>
      <c r="TT111" s="3"/>
      <c r="TU111" s="3"/>
      <c r="TV111" s="3"/>
      <c r="TW111" s="3"/>
      <c r="TX111" s="3"/>
      <c r="TY111" s="3"/>
      <c r="TZ111" s="3"/>
      <c r="UA111" s="3"/>
      <c r="UB111" s="3"/>
      <c r="UC111" s="3"/>
      <c r="UD111" s="3"/>
      <c r="UE111" s="3"/>
      <c r="UF111" s="3"/>
      <c r="UG111" s="3"/>
      <c r="UH111" s="3"/>
      <c r="UI111" s="3"/>
      <c r="UJ111" s="3"/>
      <c r="UK111" s="3"/>
      <c r="UL111" s="3"/>
      <c r="UM111" s="3"/>
      <c r="UN111" s="3"/>
      <c r="UO111" s="3"/>
      <c r="UP111" s="3"/>
      <c r="UQ111" s="3"/>
      <c r="UR111" s="3"/>
      <c r="US111" s="3"/>
      <c r="UT111" s="3"/>
      <c r="UU111" s="3"/>
      <c r="UV111" s="3"/>
      <c r="UW111" s="3"/>
      <c r="UX111" s="3"/>
      <c r="UY111" s="3"/>
      <c r="UZ111" s="3"/>
      <c r="VA111" s="3"/>
      <c r="VB111" s="3"/>
      <c r="VC111" s="3"/>
      <c r="VD111" s="3"/>
      <c r="VE111" s="3"/>
      <c r="VF111" s="3"/>
      <c r="VG111" s="3"/>
      <c r="VH111" s="3"/>
      <c r="VI111" s="3"/>
      <c r="VJ111" s="3"/>
      <c r="VK111" s="3"/>
      <c r="VL111" s="3"/>
      <c r="VM111" s="3"/>
      <c r="VN111" s="3"/>
      <c r="VO111" s="3"/>
      <c r="VP111" s="3"/>
      <c r="VQ111" s="3"/>
      <c r="VR111" s="3"/>
      <c r="VS111" s="3"/>
      <c r="VT111" s="3"/>
      <c r="VU111" s="3"/>
      <c r="VV111" s="3"/>
      <c r="VW111" s="3"/>
      <c r="VX111" s="3"/>
      <c r="VY111" s="3"/>
      <c r="VZ111" s="3"/>
      <c r="WA111" s="3"/>
      <c r="WB111" s="3"/>
      <c r="WC111" s="3"/>
      <c r="WD111" s="3"/>
      <c r="WE111" s="3"/>
      <c r="WF111" s="3"/>
      <c r="WG111" s="3"/>
      <c r="WH111" s="3"/>
      <c r="WI111" s="3"/>
      <c r="WJ111" s="3"/>
      <c r="WK111" s="3"/>
      <c r="WL111" s="3"/>
      <c r="WM111" s="3"/>
      <c r="WN111" s="3"/>
      <c r="WO111" s="3"/>
      <c r="WP111" s="3"/>
      <c r="WQ111" s="3"/>
      <c r="WR111" s="3"/>
      <c r="WS111" s="3"/>
      <c r="WT111" s="3"/>
      <c r="WU111" s="3"/>
      <c r="WV111" s="3"/>
      <c r="WW111" s="3"/>
      <c r="WX111" s="3"/>
      <c r="WY111" s="3"/>
      <c r="WZ111" s="3"/>
      <c r="XA111" s="3"/>
      <c r="XB111" s="3"/>
      <c r="XC111" s="3"/>
      <c r="XD111" s="3"/>
      <c r="XE111" s="3"/>
      <c r="XF111" s="3"/>
      <c r="XG111" s="3"/>
      <c r="XH111" s="3"/>
      <c r="XI111" s="3"/>
      <c r="XJ111" s="3"/>
      <c r="XK111" s="3"/>
      <c r="XL111" s="3"/>
      <c r="XM111" s="3"/>
      <c r="XN111" s="3"/>
      <c r="XO111" s="3"/>
      <c r="XP111" s="3"/>
      <c r="XQ111" s="3"/>
      <c r="XR111" s="3"/>
      <c r="XS111" s="3"/>
      <c r="XT111" s="3"/>
      <c r="XU111" s="3"/>
      <c r="XV111" s="3"/>
      <c r="XW111" s="3"/>
      <c r="XX111" s="3"/>
      <c r="XY111" s="3"/>
      <c r="XZ111" s="3"/>
      <c r="YA111" s="3"/>
      <c r="YB111" s="3"/>
      <c r="YC111" s="3"/>
      <c r="YD111" s="3"/>
      <c r="YE111" s="3"/>
      <c r="YF111" s="3"/>
      <c r="YG111" s="3"/>
      <c r="YH111" s="3"/>
      <c r="YI111" s="3"/>
      <c r="YJ111" s="3"/>
      <c r="YK111" s="3"/>
      <c r="YL111" s="3"/>
      <c r="YM111" s="3"/>
      <c r="YN111" s="3"/>
      <c r="YO111" s="3"/>
      <c r="YP111" s="3"/>
      <c r="YQ111" s="3"/>
      <c r="YR111" s="3"/>
      <c r="YS111" s="3"/>
      <c r="YT111" s="3"/>
      <c r="YU111" s="3"/>
      <c r="YV111" s="3"/>
      <c r="YW111" s="3"/>
      <c r="YX111" s="3"/>
      <c r="YY111" s="3"/>
      <c r="YZ111" s="3"/>
      <c r="ZA111" s="3"/>
      <c r="ZB111" s="3"/>
      <c r="ZC111" s="3"/>
      <c r="ZD111" s="3"/>
      <c r="ZE111" s="3"/>
      <c r="ZF111" s="3"/>
      <c r="ZG111" s="3"/>
      <c r="ZH111" s="3"/>
      <c r="ZI111" s="3"/>
      <c r="ZJ111" s="3"/>
      <c r="ZK111" s="3"/>
      <c r="ZL111" s="3"/>
      <c r="ZM111" s="3"/>
      <c r="ZN111" s="3"/>
      <c r="ZO111" s="3"/>
      <c r="ZP111" s="3"/>
      <c r="ZQ111" s="3"/>
      <c r="ZR111" s="3"/>
      <c r="ZS111" s="3"/>
      <c r="ZT111" s="3"/>
      <c r="ZU111" s="3"/>
      <c r="ZV111" s="3"/>
      <c r="ZW111" s="3"/>
      <c r="ZX111" s="3"/>
      <c r="ZY111" s="3"/>
      <c r="ZZ111" s="3"/>
      <c r="AAA111" s="3"/>
      <c r="AAB111" s="3"/>
      <c r="AAC111" s="3"/>
      <c r="AAD111" s="3"/>
      <c r="AAE111" s="3"/>
      <c r="AAF111" s="3"/>
      <c r="AAG111" s="3"/>
      <c r="AAH111" s="3"/>
      <c r="AAI111" s="3"/>
      <c r="AAJ111" s="3"/>
      <c r="AAK111" s="3"/>
      <c r="AAL111" s="3"/>
      <c r="AAM111" s="3"/>
      <c r="AAN111" s="3"/>
      <c r="AAO111" s="3"/>
      <c r="AAP111" s="3"/>
      <c r="AAQ111" s="3"/>
      <c r="AAR111" s="3"/>
      <c r="AAS111" s="3"/>
      <c r="AAT111" s="3"/>
      <c r="AAU111" s="3"/>
      <c r="AAV111" s="3"/>
      <c r="AAW111" s="3"/>
      <c r="AAX111" s="3"/>
      <c r="AAY111" s="3"/>
      <c r="AAZ111" s="3"/>
      <c r="ABA111" s="3"/>
      <c r="ABB111" s="3"/>
      <c r="ABC111" s="3"/>
      <c r="ABD111" s="3"/>
      <c r="ABE111" s="3"/>
      <c r="ABF111" s="3"/>
      <c r="ABG111" s="3"/>
      <c r="ABH111" s="3"/>
      <c r="ABI111" s="3"/>
      <c r="ABJ111" s="3"/>
      <c r="ABK111" s="3"/>
      <c r="ABL111" s="3"/>
      <c r="ABM111" s="3"/>
      <c r="ABN111" s="3"/>
      <c r="ABO111" s="3"/>
      <c r="ABP111" s="3"/>
      <c r="ABQ111" s="3"/>
      <c r="ABR111" s="3"/>
      <c r="ABS111" s="3"/>
      <c r="ABT111" s="3"/>
      <c r="ABU111" s="3"/>
      <c r="ABV111" s="3"/>
      <c r="ABW111" s="3"/>
      <c r="ABX111" s="3"/>
      <c r="ABY111" s="3"/>
      <c r="ABZ111" s="3"/>
      <c r="ACA111" s="3"/>
      <c r="ACB111" s="3"/>
      <c r="ACC111" s="3"/>
      <c r="ACD111" s="3"/>
      <c r="ACE111" s="3"/>
      <c r="ACF111" s="3"/>
      <c r="ACG111" s="3"/>
      <c r="ACH111" s="3"/>
      <c r="ACI111" s="3"/>
      <c r="ACJ111" s="3"/>
      <c r="ACK111" s="3"/>
      <c r="ACL111" s="3"/>
      <c r="ACM111" s="3"/>
      <c r="ACN111" s="3"/>
      <c r="ACO111" s="3"/>
      <c r="ACP111" s="3"/>
      <c r="ACQ111" s="3"/>
      <c r="ACR111" s="3"/>
      <c r="ACS111" s="3"/>
      <c r="ACT111" s="3"/>
      <c r="ACU111" s="3"/>
      <c r="ACV111" s="3"/>
      <c r="ACW111" s="3"/>
      <c r="ACX111" s="3"/>
      <c r="ACY111" s="3"/>
      <c r="ACZ111" s="3"/>
      <c r="ADA111" s="3"/>
      <c r="ADB111" s="3"/>
      <c r="ADC111" s="3"/>
      <c r="ADD111" s="3"/>
      <c r="ADE111" s="3"/>
      <c r="ADF111" s="3"/>
      <c r="ADG111" s="3"/>
      <c r="ADH111" s="3"/>
      <c r="ADI111" s="3"/>
      <c r="ADJ111" s="3"/>
      <c r="ADK111" s="3"/>
      <c r="ADL111" s="3"/>
      <c r="ADM111" s="3"/>
      <c r="ADN111" s="3"/>
      <c r="ADO111" s="3"/>
      <c r="ADP111" s="3"/>
      <c r="ADQ111" s="3"/>
      <c r="ADR111" s="3"/>
      <c r="ADS111" s="3"/>
      <c r="ADT111" s="3"/>
      <c r="ADU111" s="3"/>
      <c r="ADV111" s="3"/>
      <c r="ADW111" s="3"/>
      <c r="ADX111" s="3"/>
      <c r="ADY111" s="3"/>
      <c r="ADZ111" s="3"/>
      <c r="AEA111" s="3"/>
      <c r="AEB111" s="3"/>
      <c r="AEC111" s="3"/>
      <c r="AED111" s="3"/>
      <c r="AEE111" s="3"/>
      <c r="AEF111" s="3"/>
      <c r="AEG111" s="3"/>
      <c r="AEH111" s="3"/>
      <c r="AEI111" s="3"/>
      <c r="AEJ111" s="3"/>
      <c r="AEK111" s="3"/>
      <c r="AEL111" s="3"/>
      <c r="AEM111" s="3"/>
      <c r="AEN111" s="3"/>
      <c r="AEO111" s="3"/>
      <c r="AEP111" s="3"/>
      <c r="AEQ111" s="3"/>
      <c r="AER111" s="3"/>
      <c r="AES111" s="3"/>
      <c r="AET111" s="3"/>
      <c r="AEU111" s="3"/>
      <c r="AEV111" s="3"/>
      <c r="AEW111" s="3"/>
      <c r="AEX111" s="3"/>
      <c r="AEY111" s="3"/>
      <c r="AEZ111" s="3"/>
      <c r="AFA111" s="3"/>
      <c r="AFB111" s="3"/>
      <c r="AFC111" s="3"/>
      <c r="AFD111" s="3"/>
      <c r="AFE111" s="3"/>
      <c r="AFF111" s="3"/>
      <c r="AFG111" s="3"/>
      <c r="AFH111" s="3"/>
      <c r="AFI111" s="3"/>
      <c r="AFJ111" s="3"/>
      <c r="AFK111" s="3"/>
      <c r="AFL111" s="3"/>
      <c r="AFM111" s="3"/>
      <c r="AFN111" s="3"/>
      <c r="AFO111" s="3"/>
      <c r="AFP111" s="3"/>
      <c r="AFQ111" s="3"/>
      <c r="AFR111" s="3"/>
      <c r="AFS111" s="3"/>
      <c r="AFT111" s="3"/>
      <c r="AFU111" s="3"/>
      <c r="AFV111" s="3"/>
      <c r="AFW111" s="3"/>
      <c r="AFX111" s="3"/>
      <c r="AFY111" s="3"/>
      <c r="AFZ111" s="3"/>
      <c r="AGA111" s="3"/>
      <c r="AGB111" s="3"/>
      <c r="AGC111" s="3"/>
      <c r="AGD111" s="3"/>
      <c r="AGE111" s="3"/>
      <c r="AGF111" s="3"/>
      <c r="AGG111" s="3"/>
      <c r="AGH111" s="3"/>
      <c r="AGI111" s="3"/>
      <c r="AGJ111" s="3"/>
      <c r="AGK111" s="3"/>
      <c r="AGL111" s="3"/>
      <c r="AGM111" s="3"/>
      <c r="AGN111" s="3"/>
      <c r="AGO111" s="3"/>
      <c r="AGP111" s="3"/>
      <c r="AGQ111" s="3"/>
      <c r="AGR111" s="3"/>
      <c r="AGS111" s="3"/>
      <c r="AGT111" s="3"/>
      <c r="AGU111" s="3"/>
      <c r="AGV111" s="3"/>
      <c r="AGW111" s="3"/>
      <c r="AGX111" s="3"/>
      <c r="AGY111" s="3"/>
      <c r="AGZ111" s="3"/>
      <c r="AHA111" s="3"/>
      <c r="AHB111" s="3"/>
      <c r="AHC111" s="3"/>
      <c r="AHD111" s="3"/>
      <c r="AHE111" s="3"/>
      <c r="AHF111" s="3"/>
      <c r="AHG111" s="3"/>
      <c r="AHH111" s="3"/>
      <c r="AHI111" s="3"/>
      <c r="AHJ111" s="3"/>
      <c r="AHK111" s="3"/>
      <c r="AHL111" s="3"/>
      <c r="AHM111" s="3"/>
      <c r="AHN111" s="3"/>
      <c r="AHO111" s="3"/>
      <c r="AHP111" s="3"/>
      <c r="AHQ111" s="3"/>
      <c r="AHR111" s="3"/>
      <c r="AHS111" s="3"/>
      <c r="AHT111" s="3"/>
      <c r="AHU111" s="3"/>
      <c r="AHV111" s="3"/>
      <c r="AHW111" s="3"/>
      <c r="AHX111" s="3"/>
      <c r="AHY111" s="3"/>
      <c r="AHZ111" s="3"/>
      <c r="AIA111" s="3"/>
      <c r="AIB111" s="3"/>
      <c r="AIC111" s="3"/>
      <c r="AID111" s="3"/>
      <c r="AIE111" s="3"/>
      <c r="AIF111" s="3"/>
      <c r="AIG111" s="3"/>
      <c r="AIH111" s="3"/>
      <c r="AII111" s="3"/>
      <c r="AIJ111" s="3"/>
      <c r="AIK111" s="3"/>
      <c r="AIL111" s="3"/>
      <c r="AIM111" s="3"/>
      <c r="AIN111" s="3"/>
      <c r="AIO111" s="3"/>
      <c r="AIP111" s="3"/>
      <c r="AIQ111" s="3"/>
      <c r="AIR111" s="3"/>
      <c r="AIS111" s="3"/>
      <c r="AIT111" s="3"/>
      <c r="AIU111" s="3"/>
      <c r="AIV111" s="3"/>
      <c r="AIW111" s="3"/>
      <c r="AIX111" s="3"/>
      <c r="AIY111" s="3"/>
      <c r="AIZ111" s="3"/>
      <c r="AJA111" s="3"/>
      <c r="AJB111" s="3"/>
      <c r="AJC111" s="3"/>
      <c r="AJD111" s="3"/>
      <c r="AJE111" s="3"/>
      <c r="AJF111" s="3"/>
      <c r="AJG111" s="3"/>
      <c r="AJH111" s="3"/>
      <c r="AJI111" s="3"/>
      <c r="AJJ111" s="3"/>
      <c r="AJK111" s="3"/>
      <c r="AJL111" s="3"/>
      <c r="AJM111" s="3"/>
      <c r="AJN111" s="3"/>
      <c r="AJO111" s="3"/>
      <c r="AJP111" s="3"/>
      <c r="AJQ111" s="3"/>
      <c r="AJR111" s="3"/>
      <c r="AJS111" s="3"/>
      <c r="AJT111" s="3"/>
      <c r="AJU111" s="3"/>
      <c r="AJV111" s="3"/>
      <c r="AJW111" s="3"/>
      <c r="AJX111" s="3"/>
      <c r="AJY111" s="3"/>
      <c r="AJZ111" s="3"/>
      <c r="AKA111" s="3"/>
      <c r="AKB111" s="3"/>
      <c r="AKC111" s="3"/>
      <c r="AKD111" s="3"/>
      <c r="AKE111" s="3"/>
      <c r="AKF111" s="3"/>
      <c r="AKG111" s="3"/>
      <c r="AKH111" s="3"/>
      <c r="AKI111" s="3"/>
      <c r="AKJ111" s="3"/>
      <c r="AKK111" s="3"/>
      <c r="AKL111" s="3"/>
      <c r="AKM111" s="3"/>
      <c r="AKN111" s="3"/>
      <c r="AKO111" s="3"/>
      <c r="AKP111" s="3"/>
      <c r="AKQ111" s="3"/>
      <c r="AKR111" s="3"/>
      <c r="AKS111" s="3"/>
      <c r="AKT111" s="3"/>
      <c r="AKU111" s="3"/>
      <c r="AKV111" s="3"/>
      <c r="AKW111" s="3"/>
      <c r="AKX111" s="3"/>
      <c r="AKY111" s="3"/>
      <c r="AKZ111" s="3"/>
      <c r="ALA111" s="3"/>
      <c r="ALB111" s="3"/>
      <c r="ALC111" s="3"/>
      <c r="ALD111" s="3"/>
      <c r="ALE111" s="3"/>
      <c r="ALF111" s="3"/>
      <c r="ALG111" s="3"/>
      <c r="ALH111" s="3"/>
      <c r="ALI111" s="3"/>
      <c r="ALJ111" s="3"/>
      <c r="ALK111" s="3"/>
      <c r="ALL111" s="3"/>
      <c r="ALM111" s="3"/>
      <c r="ALN111" s="3"/>
      <c r="ALO111" s="3"/>
      <c r="ALP111" s="3"/>
      <c r="ALQ111" s="3"/>
      <c r="ALR111" s="3"/>
      <c r="ALS111" s="3"/>
      <c r="ALT111" s="3"/>
      <c r="ALU111" s="3"/>
      <c r="ALV111" s="3"/>
      <c r="ALW111" s="3"/>
      <c r="ALX111" s="3"/>
      <c r="ALY111" s="3"/>
      <c r="ALZ111" s="3"/>
    </row>
    <row r="112" spans="1:1014" s="23" customFormat="1" ht="12.75" x14ac:dyDescent="0.25">
      <c r="A112" s="22"/>
      <c r="C112" s="23" t="s">
        <v>72</v>
      </c>
      <c r="D112" s="24"/>
      <c r="F112" s="25"/>
      <c r="G112" s="25"/>
      <c r="H112" s="25">
        <f>SUM(H5:H111)</f>
        <v>0</v>
      </c>
      <c r="I112" s="25">
        <f>SUM(I5:I111)</f>
        <v>0</v>
      </c>
    </row>
  </sheetData>
  <pageMargins left="0.7" right="0.7" top="0.75" bottom="0.75" header="0.3" footer="0.51180555555555496"/>
  <pageSetup paperSize="9" scale="62" firstPageNumber="0" orientation="portrait" r:id="rId1"/>
  <headerFooter>
    <oddHeader>&amp;L&amp;F&amp;R&amp;A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4"/>
  <sheetViews>
    <sheetView topLeftCell="A25" zoomScaleNormal="100" zoomScaleSheetLayoutView="100" workbookViewId="0">
      <selection activeCell="M11" sqref="M11"/>
    </sheetView>
  </sheetViews>
  <sheetFormatPr defaultRowHeight="15" x14ac:dyDescent="0.25"/>
  <cols>
    <col min="1" max="1" width="4.28515625" style="19"/>
    <col min="2" max="2" width="21.7109375" style="17"/>
    <col min="3" max="3" width="50.85546875" style="17"/>
    <col min="4" max="4" width="7.85546875" style="26"/>
    <col min="5" max="5" width="6.42578125" style="17"/>
    <col min="6" max="9" width="11.28515625" style="1"/>
    <col min="10" max="1023" width="9.140625" style="17"/>
    <col min="1024" max="16384" width="9.140625" style="3"/>
  </cols>
  <sheetData>
    <row r="1" spans="1:1022" s="23" customFormat="1" ht="25.5" x14ac:dyDescent="0.25">
      <c r="A1" s="41" t="s">
        <v>27</v>
      </c>
      <c r="B1" s="42" t="s">
        <v>28</v>
      </c>
      <c r="C1" s="42" t="s">
        <v>29</v>
      </c>
      <c r="D1" s="43" t="s">
        <v>30</v>
      </c>
      <c r="E1" s="42" t="s">
        <v>31</v>
      </c>
      <c r="F1" s="44" t="s">
        <v>32</v>
      </c>
      <c r="G1" s="44" t="s">
        <v>33</v>
      </c>
      <c r="H1" s="44" t="s">
        <v>34</v>
      </c>
      <c r="I1" s="44" t="s">
        <v>35</v>
      </c>
    </row>
    <row r="2" spans="1:1022" ht="34.5" customHeight="1" x14ac:dyDescent="0.25">
      <c r="A2" s="19">
        <v>1</v>
      </c>
      <c r="B2" s="17" t="s">
        <v>71</v>
      </c>
      <c r="C2" s="17" t="s">
        <v>418</v>
      </c>
      <c r="D2" s="26">
        <v>25.75</v>
      </c>
      <c r="E2" s="17" t="s">
        <v>143</v>
      </c>
      <c r="H2" s="1">
        <f>ROUND(D2*F2,0)</f>
        <v>0</v>
      </c>
      <c r="I2" s="1">
        <f>ROUND(D2*G2,0)</f>
        <v>0</v>
      </c>
      <c r="J2" s="45"/>
      <c r="K2" s="45"/>
      <c r="L2" s="45"/>
      <c r="M2" s="45"/>
      <c r="N2" s="45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</row>
    <row r="3" spans="1:1022" s="13" customFormat="1" ht="12.75" x14ac:dyDescent="0.25">
      <c r="A3" s="19"/>
      <c r="B3" s="17"/>
      <c r="C3" s="17"/>
      <c r="D3" s="26"/>
      <c r="E3" s="17"/>
      <c r="F3" s="1"/>
      <c r="G3" s="1"/>
      <c r="H3" s="1"/>
      <c r="I3" s="1"/>
    </row>
    <row r="4" spans="1:1022" ht="34.5" customHeight="1" x14ac:dyDescent="0.25">
      <c r="A4" s="19">
        <v>2</v>
      </c>
      <c r="B4" s="17" t="s">
        <v>71</v>
      </c>
      <c r="C4" s="17" t="s">
        <v>419</v>
      </c>
      <c r="D4" s="26">
        <v>7.28</v>
      </c>
      <c r="E4" s="17" t="s">
        <v>143</v>
      </c>
      <c r="H4" s="1">
        <f>ROUND(D4*F4,0)</f>
        <v>0</v>
      </c>
      <c r="I4" s="1">
        <f>ROUND(D4*G4,0)</f>
        <v>0</v>
      </c>
      <c r="J4" s="45"/>
      <c r="K4" s="45"/>
      <c r="L4" s="45"/>
      <c r="M4" s="45"/>
      <c r="N4" s="45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</row>
    <row r="5" spans="1:1022" s="13" customFormat="1" ht="12.75" x14ac:dyDescent="0.25">
      <c r="A5" s="19"/>
      <c r="B5" s="17"/>
      <c r="C5" s="17"/>
      <c r="D5" s="26"/>
      <c r="E5" s="17"/>
      <c r="F5" s="1"/>
      <c r="G5" s="1"/>
      <c r="H5" s="1"/>
      <c r="I5" s="1"/>
    </row>
    <row r="6" spans="1:1022" ht="41.25" customHeight="1" x14ac:dyDescent="0.25">
      <c r="A6" s="19">
        <v>3</v>
      </c>
      <c r="B6" s="17" t="s">
        <v>71</v>
      </c>
      <c r="C6" s="17" t="s">
        <v>420</v>
      </c>
      <c r="D6" s="26">
        <v>3</v>
      </c>
      <c r="E6" s="17" t="s">
        <v>41</v>
      </c>
      <c r="H6" s="1">
        <f>ROUND(D6*F6,0)</f>
        <v>0</v>
      </c>
      <c r="I6" s="1">
        <f>ROUND(D6*G6,0)</f>
        <v>0</v>
      </c>
      <c r="J6" s="45"/>
      <c r="K6" s="45"/>
      <c r="L6" s="45"/>
      <c r="M6" s="45"/>
      <c r="N6" s="45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</row>
    <row r="7" spans="1:1022" s="13" customFormat="1" ht="12.75" x14ac:dyDescent="0.25">
      <c r="A7" s="19"/>
      <c r="B7" s="17"/>
      <c r="C7" s="17"/>
      <c r="D7" s="26"/>
      <c r="E7" s="17"/>
      <c r="F7" s="1"/>
      <c r="G7" s="1"/>
      <c r="H7" s="1"/>
      <c r="I7" s="1"/>
    </row>
    <row r="8" spans="1:1022" ht="44.25" customHeight="1" x14ac:dyDescent="0.25">
      <c r="A8" s="19">
        <v>4</v>
      </c>
      <c r="B8" s="17" t="s">
        <v>71</v>
      </c>
      <c r="C8" s="17" t="s">
        <v>421</v>
      </c>
      <c r="D8" s="26">
        <v>2</v>
      </c>
      <c r="E8" s="17" t="s">
        <v>41</v>
      </c>
      <c r="H8" s="1">
        <f>ROUND(D8*F8,0)</f>
        <v>0</v>
      </c>
      <c r="I8" s="1">
        <f>ROUND(D8*G8,0)</f>
        <v>0</v>
      </c>
      <c r="J8" s="45"/>
      <c r="K8" s="45"/>
      <c r="L8" s="45"/>
      <c r="M8" s="45"/>
      <c r="N8" s="45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</row>
    <row r="9" spans="1:1022" s="13" customFormat="1" ht="12.75" x14ac:dyDescent="0.25">
      <c r="A9" s="19"/>
      <c r="B9" s="17"/>
      <c r="C9" s="17"/>
      <c r="D9" s="26"/>
      <c r="E9" s="17"/>
      <c r="F9" s="1"/>
      <c r="G9" s="1"/>
      <c r="H9" s="1"/>
      <c r="I9" s="1"/>
    </row>
    <row r="10" spans="1:1022" ht="44.25" customHeight="1" x14ac:dyDescent="0.25">
      <c r="A10" s="19">
        <v>5</v>
      </c>
      <c r="B10" s="17" t="s">
        <v>71</v>
      </c>
      <c r="C10" s="17" t="s">
        <v>422</v>
      </c>
      <c r="D10" s="26">
        <v>2</v>
      </c>
      <c r="E10" s="17" t="s">
        <v>41</v>
      </c>
      <c r="H10" s="1">
        <f>ROUND(D10*F10,0)</f>
        <v>0</v>
      </c>
      <c r="I10" s="1">
        <f>ROUND(D10*G10,0)</f>
        <v>0</v>
      </c>
      <c r="J10" s="45"/>
      <c r="K10" s="45"/>
      <c r="L10" s="45"/>
      <c r="M10" s="45"/>
      <c r="N10" s="45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</row>
    <row r="11" spans="1:1022" s="13" customFormat="1" ht="12.75" x14ac:dyDescent="0.25">
      <c r="A11" s="19"/>
      <c r="B11" s="17"/>
      <c r="C11" s="17"/>
      <c r="D11" s="26"/>
      <c r="E11" s="17"/>
      <c r="F11" s="1"/>
      <c r="G11" s="1"/>
      <c r="H11" s="1"/>
      <c r="I11" s="1"/>
    </row>
    <row r="12" spans="1:1022" ht="32.25" customHeight="1" x14ac:dyDescent="0.25">
      <c r="A12" s="19">
        <v>6</v>
      </c>
      <c r="B12" s="17" t="s">
        <v>71</v>
      </c>
      <c r="C12" s="17" t="s">
        <v>423</v>
      </c>
      <c r="D12" s="26">
        <v>2</v>
      </c>
      <c r="E12" s="17" t="s">
        <v>41</v>
      </c>
      <c r="H12" s="1">
        <f>ROUND(D12*F12,0)</f>
        <v>0</v>
      </c>
      <c r="I12" s="1">
        <f>ROUND(D12*G12,0)</f>
        <v>0</v>
      </c>
      <c r="J12" s="45"/>
      <c r="K12" s="45"/>
      <c r="L12" s="45"/>
      <c r="M12" s="45"/>
      <c r="N12" s="45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</row>
    <row r="13" spans="1:1022" s="13" customFormat="1" ht="12.75" x14ac:dyDescent="0.25">
      <c r="A13" s="19"/>
      <c r="B13" s="17"/>
      <c r="C13" s="17"/>
      <c r="D13" s="26"/>
      <c r="E13" s="17"/>
      <c r="F13" s="1"/>
      <c r="G13" s="1"/>
      <c r="H13" s="1"/>
      <c r="I13" s="1"/>
    </row>
    <row r="14" spans="1:1022" ht="32.25" customHeight="1" x14ac:dyDescent="0.25">
      <c r="A14" s="19">
        <v>7</v>
      </c>
      <c r="B14" s="17" t="s">
        <v>71</v>
      </c>
      <c r="C14" s="17" t="s">
        <v>424</v>
      </c>
      <c r="D14" s="26">
        <v>2</v>
      </c>
      <c r="E14" s="17" t="s">
        <v>41</v>
      </c>
      <c r="H14" s="1">
        <f>ROUND(D14*F14,0)</f>
        <v>0</v>
      </c>
      <c r="I14" s="1">
        <f>ROUND(D14*G14,0)</f>
        <v>0</v>
      </c>
      <c r="J14" s="45"/>
      <c r="K14" s="45"/>
      <c r="L14" s="45"/>
      <c r="M14" s="45"/>
      <c r="N14" s="45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</row>
    <row r="15" spans="1:1022" s="13" customFormat="1" ht="12.75" x14ac:dyDescent="0.25">
      <c r="A15" s="19"/>
      <c r="B15" s="17"/>
      <c r="C15" s="17"/>
      <c r="D15" s="26"/>
      <c r="E15" s="17"/>
      <c r="F15" s="1"/>
      <c r="G15" s="1"/>
      <c r="H15" s="1"/>
      <c r="I15" s="1"/>
    </row>
    <row r="16" spans="1:1022" ht="32.25" customHeight="1" x14ac:dyDescent="0.25">
      <c r="A16" s="19">
        <v>8</v>
      </c>
      <c r="B16" s="17" t="s">
        <v>71</v>
      </c>
      <c r="C16" s="17" t="s">
        <v>425</v>
      </c>
      <c r="D16" s="26">
        <v>81</v>
      </c>
      <c r="E16" s="17" t="s">
        <v>143</v>
      </c>
      <c r="H16" s="1">
        <f>ROUND(D16*F16,0)</f>
        <v>0</v>
      </c>
      <c r="I16" s="1">
        <f>ROUND(D16*G16,0)</f>
        <v>0</v>
      </c>
      <c r="J16" s="45"/>
      <c r="K16" s="45"/>
      <c r="L16" s="45"/>
      <c r="M16" s="45"/>
      <c r="N16" s="45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</row>
    <row r="17" spans="1:1022" s="13" customFormat="1" ht="12.75" x14ac:dyDescent="0.25">
      <c r="A17" s="19"/>
      <c r="B17" s="17"/>
      <c r="C17" s="17"/>
      <c r="D17" s="26"/>
      <c r="E17" s="17"/>
      <c r="F17" s="1"/>
      <c r="G17" s="1"/>
      <c r="H17" s="1"/>
      <c r="I17" s="1"/>
    </row>
    <row r="18" spans="1:1022" ht="42.75" customHeight="1" x14ac:dyDescent="0.25">
      <c r="A18" s="19">
        <v>9</v>
      </c>
      <c r="B18" s="17" t="s">
        <v>71</v>
      </c>
      <c r="C18" s="17" t="s">
        <v>428</v>
      </c>
      <c r="D18" s="26">
        <v>2</v>
      </c>
      <c r="E18" s="17" t="s">
        <v>41</v>
      </c>
      <c r="H18" s="1">
        <f>ROUND(D18*F18,0)</f>
        <v>0</v>
      </c>
      <c r="I18" s="1">
        <f>ROUND(D18*G18,0)</f>
        <v>0</v>
      </c>
      <c r="J18" s="45"/>
      <c r="K18" s="45"/>
      <c r="L18" s="45"/>
      <c r="M18" s="45"/>
      <c r="N18" s="45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</row>
    <row r="19" spans="1:1022" s="13" customFormat="1" ht="12.75" x14ac:dyDescent="0.25">
      <c r="A19" s="19"/>
      <c r="B19" s="17"/>
      <c r="C19" s="17"/>
      <c r="D19" s="26"/>
      <c r="E19" s="17"/>
      <c r="F19" s="1"/>
      <c r="G19" s="1"/>
      <c r="H19" s="1"/>
      <c r="I19" s="1"/>
    </row>
    <row r="20" spans="1:1022" ht="42.75" customHeight="1" x14ac:dyDescent="0.25">
      <c r="A20" s="19">
        <v>10</v>
      </c>
      <c r="B20" s="17" t="s">
        <v>71</v>
      </c>
      <c r="C20" s="17" t="s">
        <v>429</v>
      </c>
      <c r="D20" s="26">
        <v>3</v>
      </c>
      <c r="E20" s="17" t="s">
        <v>41</v>
      </c>
      <c r="H20" s="1">
        <f>ROUND(D20*F20,0)</f>
        <v>0</v>
      </c>
      <c r="I20" s="1">
        <f t="shared" ref="I20" si="0">ROUND(D20*G20,0)</f>
        <v>0</v>
      </c>
      <c r="J20" s="45"/>
      <c r="K20" s="45"/>
      <c r="L20" s="45"/>
      <c r="M20" s="45"/>
      <c r="N20" s="45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</row>
    <row r="21" spans="1:1022" s="13" customFormat="1" ht="12.75" x14ac:dyDescent="0.25">
      <c r="A21" s="19"/>
      <c r="B21" s="17"/>
      <c r="C21" s="17"/>
      <c r="D21" s="26"/>
      <c r="E21" s="17"/>
      <c r="F21" s="1"/>
      <c r="G21" s="1"/>
      <c r="H21" s="1"/>
      <c r="I21" s="1"/>
    </row>
    <row r="22" spans="1:1022" s="5" customFormat="1" ht="53.25" customHeight="1" x14ac:dyDescent="0.25">
      <c r="A22" s="19">
        <v>11</v>
      </c>
      <c r="B22" s="17" t="s">
        <v>71</v>
      </c>
      <c r="C22" s="17" t="s">
        <v>430</v>
      </c>
      <c r="D22" s="26">
        <v>1</v>
      </c>
      <c r="E22" s="17" t="s">
        <v>41</v>
      </c>
      <c r="F22" s="1"/>
      <c r="G22" s="1"/>
      <c r="H22" s="1">
        <f>ROUND(D22*F22,0)</f>
        <v>0</v>
      </c>
      <c r="I22" s="1">
        <f>ROUND(D22*G22,0)</f>
        <v>0</v>
      </c>
    </row>
    <row r="23" spans="1:1022" x14ac:dyDescent="0.25"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</row>
    <row r="24" spans="1:1022" s="5" customFormat="1" ht="53.25" customHeight="1" x14ac:dyDescent="0.25">
      <c r="A24" s="19">
        <v>12</v>
      </c>
      <c r="B24" s="17" t="s">
        <v>71</v>
      </c>
      <c r="C24" s="17" t="s">
        <v>431</v>
      </c>
      <c r="D24" s="26">
        <v>1</v>
      </c>
      <c r="E24" s="17" t="s">
        <v>41</v>
      </c>
      <c r="F24" s="1"/>
      <c r="G24" s="1"/>
      <c r="H24" s="1">
        <f>ROUND(D24*F24,0)</f>
        <v>0</v>
      </c>
      <c r="I24" s="1">
        <f>ROUND(D24*G24,0)</f>
        <v>0</v>
      </c>
    </row>
    <row r="25" spans="1:1022" x14ac:dyDescent="0.25">
      <c r="A25" s="3"/>
      <c r="B25" s="3"/>
      <c r="C25" s="3"/>
      <c r="D25" s="3"/>
      <c r="E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</row>
    <row r="26" spans="1:1022" s="5" customFormat="1" ht="112.5" customHeight="1" x14ac:dyDescent="0.25">
      <c r="A26" s="19"/>
      <c r="C26" s="17" t="s">
        <v>321</v>
      </c>
      <c r="D26" s="17"/>
      <c r="E26" s="17"/>
      <c r="F26" s="1"/>
      <c r="G26" s="1"/>
      <c r="H26" s="1"/>
      <c r="I26" s="1"/>
    </row>
    <row r="27" spans="1:1022" s="5" customFormat="1" ht="19.5" customHeight="1" x14ac:dyDescent="0.25">
      <c r="A27" s="19">
        <v>13</v>
      </c>
      <c r="B27" s="17" t="s">
        <v>71</v>
      </c>
      <c r="C27" s="87" t="s">
        <v>482</v>
      </c>
      <c r="D27" s="26">
        <v>2</v>
      </c>
      <c r="E27" s="17" t="s">
        <v>41</v>
      </c>
      <c r="F27" s="1"/>
      <c r="G27" s="1"/>
      <c r="H27" s="1">
        <f t="shared" ref="H27:H43" si="1">ROUND(D27*F27,0)</f>
        <v>0</v>
      </c>
      <c r="I27" s="1">
        <f t="shared" ref="I27:I43" si="2">ROUND(D27*G27,0)</f>
        <v>0</v>
      </c>
    </row>
    <row r="28" spans="1:1022" s="5" customFormat="1" ht="18.75" customHeight="1" x14ac:dyDescent="0.25">
      <c r="A28" s="19"/>
      <c r="B28" s="3"/>
      <c r="C28" s="87"/>
      <c r="D28" s="26"/>
      <c r="E28" s="17"/>
      <c r="F28" s="1"/>
      <c r="G28" s="1"/>
      <c r="H28" s="1"/>
      <c r="I28" s="1"/>
    </row>
    <row r="29" spans="1:1022" s="5" customFormat="1" ht="18" customHeight="1" x14ac:dyDescent="0.25">
      <c r="A29" s="19">
        <v>14</v>
      </c>
      <c r="B29" s="17" t="s">
        <v>71</v>
      </c>
      <c r="C29" s="87" t="s">
        <v>483</v>
      </c>
      <c r="D29" s="26">
        <v>2</v>
      </c>
      <c r="E29" s="17" t="s">
        <v>41</v>
      </c>
      <c r="F29" s="1"/>
      <c r="G29" s="1"/>
      <c r="H29" s="1">
        <f t="shared" si="1"/>
        <v>0</v>
      </c>
      <c r="I29" s="1">
        <f t="shared" si="2"/>
        <v>0</v>
      </c>
    </row>
    <row r="30" spans="1:1022" s="5" customFormat="1" ht="18" customHeight="1" x14ac:dyDescent="0.25">
      <c r="A30" s="19"/>
      <c r="B30" s="3"/>
      <c r="C30" s="87"/>
      <c r="D30" s="26"/>
      <c r="E30" s="17"/>
      <c r="F30" s="1"/>
      <c r="G30" s="1"/>
      <c r="H30" s="1"/>
      <c r="I30" s="1"/>
    </row>
    <row r="31" spans="1:1022" s="5" customFormat="1" ht="15.75" customHeight="1" x14ac:dyDescent="0.25">
      <c r="A31" s="87">
        <v>15</v>
      </c>
      <c r="B31" s="17" t="s">
        <v>71</v>
      </c>
      <c r="C31" s="87" t="s">
        <v>484</v>
      </c>
      <c r="D31" s="26">
        <v>9</v>
      </c>
      <c r="E31" s="17" t="s">
        <v>41</v>
      </c>
      <c r="F31" s="1"/>
      <c r="G31" s="1"/>
      <c r="H31" s="1">
        <f t="shared" si="1"/>
        <v>0</v>
      </c>
      <c r="I31" s="1">
        <f t="shared" si="2"/>
        <v>0</v>
      </c>
    </row>
    <row r="32" spans="1:1022" s="5" customFormat="1" ht="15.75" customHeight="1" x14ac:dyDescent="0.25">
      <c r="A32" s="87"/>
      <c r="B32" s="3"/>
      <c r="C32" s="87"/>
      <c r="D32" s="26"/>
      <c r="E32" s="17"/>
      <c r="F32" s="1"/>
      <c r="G32" s="1"/>
      <c r="H32" s="1"/>
      <c r="I32" s="1"/>
    </row>
    <row r="33" spans="1:1022" x14ac:dyDescent="0.25">
      <c r="A33" s="87">
        <v>16</v>
      </c>
      <c r="B33" s="17" t="s">
        <v>71</v>
      </c>
      <c r="C33" s="87" t="s">
        <v>485</v>
      </c>
      <c r="D33" s="26">
        <v>2</v>
      </c>
      <c r="E33" s="17" t="s">
        <v>41</v>
      </c>
      <c r="H33" s="1">
        <f t="shared" si="1"/>
        <v>0</v>
      </c>
      <c r="I33" s="1">
        <f t="shared" si="2"/>
        <v>0</v>
      </c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</row>
    <row r="34" spans="1:1022" x14ac:dyDescent="0.25">
      <c r="A34" s="87"/>
      <c r="B34" s="3"/>
      <c r="C34" s="19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</row>
    <row r="35" spans="1:1022" s="5" customFormat="1" ht="17.25" customHeight="1" x14ac:dyDescent="0.25">
      <c r="A35" s="87">
        <v>17</v>
      </c>
      <c r="B35" s="17" t="s">
        <v>71</v>
      </c>
      <c r="C35" s="87" t="s">
        <v>486</v>
      </c>
      <c r="D35" s="26">
        <v>2</v>
      </c>
      <c r="E35" s="17" t="s">
        <v>41</v>
      </c>
      <c r="F35" s="1"/>
      <c r="G35" s="1"/>
      <c r="H35" s="1">
        <f t="shared" si="1"/>
        <v>0</v>
      </c>
      <c r="I35" s="1">
        <f t="shared" si="2"/>
        <v>0</v>
      </c>
    </row>
    <row r="36" spans="1:1022" s="5" customFormat="1" ht="18.75" customHeight="1" x14ac:dyDescent="0.25">
      <c r="A36" s="87"/>
      <c r="B36" s="3"/>
      <c r="C36" s="19"/>
      <c r="D36" s="26"/>
      <c r="E36" s="17"/>
      <c r="F36" s="1"/>
      <c r="G36" s="1"/>
      <c r="H36" s="1"/>
      <c r="I36" s="1"/>
    </row>
    <row r="37" spans="1:1022" s="5" customFormat="1" ht="18" customHeight="1" x14ac:dyDescent="0.25">
      <c r="A37" s="87">
        <v>18</v>
      </c>
      <c r="B37" s="17" t="s">
        <v>71</v>
      </c>
      <c r="C37" s="87" t="s">
        <v>488</v>
      </c>
      <c r="D37" s="26">
        <v>2</v>
      </c>
      <c r="E37" s="17" t="s">
        <v>41</v>
      </c>
      <c r="F37" s="1"/>
      <c r="G37" s="1"/>
      <c r="H37" s="1">
        <f t="shared" si="1"/>
        <v>0</v>
      </c>
      <c r="I37" s="1">
        <f t="shared" si="2"/>
        <v>0</v>
      </c>
    </row>
    <row r="38" spans="1:1022" s="5" customFormat="1" ht="18" customHeight="1" x14ac:dyDescent="0.25">
      <c r="A38" s="87"/>
      <c r="B38" s="3"/>
      <c r="C38" s="19"/>
      <c r="D38" s="26"/>
      <c r="E38" s="17"/>
      <c r="F38" s="1"/>
      <c r="G38" s="1"/>
      <c r="H38" s="1"/>
      <c r="I38" s="1"/>
    </row>
    <row r="39" spans="1:1022" s="5" customFormat="1" ht="15.75" customHeight="1" x14ac:dyDescent="0.25">
      <c r="A39" s="87">
        <v>19</v>
      </c>
      <c r="B39" s="17" t="s">
        <v>71</v>
      </c>
      <c r="C39" s="87" t="s">
        <v>487</v>
      </c>
      <c r="D39" s="26">
        <v>2</v>
      </c>
      <c r="E39" s="17" t="s">
        <v>41</v>
      </c>
      <c r="F39" s="1"/>
      <c r="G39" s="1"/>
      <c r="H39" s="1">
        <f t="shared" si="1"/>
        <v>0</v>
      </c>
      <c r="I39" s="1">
        <f t="shared" si="2"/>
        <v>0</v>
      </c>
    </row>
    <row r="40" spans="1:1022" s="5" customFormat="1" ht="15.75" customHeight="1" x14ac:dyDescent="0.25">
      <c r="A40" s="87"/>
      <c r="B40" s="3"/>
      <c r="C40" s="19"/>
      <c r="D40" s="26"/>
      <c r="E40" s="17"/>
      <c r="F40" s="1"/>
      <c r="G40" s="1"/>
      <c r="H40" s="1"/>
      <c r="I40" s="1"/>
    </row>
    <row r="41" spans="1:1022" x14ac:dyDescent="0.25">
      <c r="A41" s="87">
        <v>20</v>
      </c>
      <c r="B41" s="17" t="s">
        <v>71</v>
      </c>
      <c r="C41" s="87" t="s">
        <v>489</v>
      </c>
      <c r="D41" s="26">
        <v>6</v>
      </c>
      <c r="E41" s="17" t="s">
        <v>41</v>
      </c>
      <c r="H41" s="1">
        <f t="shared" si="1"/>
        <v>0</v>
      </c>
      <c r="I41" s="1">
        <f t="shared" si="2"/>
        <v>0</v>
      </c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</row>
    <row r="42" spans="1:1022" x14ac:dyDescent="0.25">
      <c r="A42" s="87"/>
      <c r="B42" s="3"/>
      <c r="C42" s="19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</row>
    <row r="43" spans="1:1022" ht="30" customHeight="1" x14ac:dyDescent="0.25">
      <c r="A43" s="87">
        <v>21</v>
      </c>
      <c r="B43" s="17" t="s">
        <v>71</v>
      </c>
      <c r="C43" s="17" t="s">
        <v>394</v>
      </c>
      <c r="D43" s="47">
        <v>3</v>
      </c>
      <c r="E43" s="17" t="s">
        <v>38</v>
      </c>
      <c r="H43" s="1">
        <f t="shared" si="1"/>
        <v>0</v>
      </c>
      <c r="I43" s="1">
        <f t="shared" si="2"/>
        <v>0</v>
      </c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</row>
    <row r="44" spans="1:1022" ht="11.25" customHeight="1" x14ac:dyDescent="0.25">
      <c r="A44" s="87"/>
      <c r="B44" s="3"/>
      <c r="C44" s="3"/>
      <c r="D44" s="47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</row>
    <row r="45" spans="1:1022" ht="41.25" customHeight="1" x14ac:dyDescent="0.25">
      <c r="A45" s="87">
        <v>22</v>
      </c>
      <c r="B45" s="17" t="s">
        <v>71</v>
      </c>
      <c r="C45" s="17" t="s">
        <v>479</v>
      </c>
      <c r="D45" s="47">
        <v>50</v>
      </c>
      <c r="E45" s="17" t="s">
        <v>38</v>
      </c>
      <c r="H45" s="1">
        <f>ROUND(D45*F45,0)</f>
        <v>0</v>
      </c>
      <c r="I45" s="1">
        <f>ROUND(D45*G45,0)</f>
        <v>0</v>
      </c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</row>
    <row r="46" spans="1:1022" ht="12.95" customHeight="1" x14ac:dyDescent="0.25">
      <c r="A46" s="87"/>
      <c r="B46" s="3"/>
      <c r="C46" s="3"/>
      <c r="D46" s="47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</row>
    <row r="47" spans="1:1022" ht="41.25" customHeight="1" x14ac:dyDescent="0.25">
      <c r="A47" s="87">
        <v>23</v>
      </c>
      <c r="B47" s="17" t="s">
        <v>71</v>
      </c>
      <c r="C47" s="17" t="s">
        <v>404</v>
      </c>
      <c r="D47" s="47">
        <v>10.199999999999999</v>
      </c>
      <c r="E47" s="17" t="s">
        <v>38</v>
      </c>
      <c r="H47" s="1">
        <f>ROUND(D47*F47,0)</f>
        <v>0</v>
      </c>
      <c r="I47" s="1">
        <f>ROUND(D47*G47,0)</f>
        <v>0</v>
      </c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</row>
    <row r="48" spans="1:1022" ht="12.95" customHeight="1" x14ac:dyDescent="0.25">
      <c r="A48" s="87"/>
      <c r="B48" s="3"/>
      <c r="C48" s="3"/>
      <c r="D48" s="47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</row>
    <row r="49" spans="1:1022" ht="41.25" customHeight="1" x14ac:dyDescent="0.25">
      <c r="A49" s="87">
        <v>24</v>
      </c>
      <c r="B49" s="17" t="s">
        <v>71</v>
      </c>
      <c r="C49" s="17" t="s">
        <v>480</v>
      </c>
      <c r="D49" s="47">
        <v>8</v>
      </c>
      <c r="E49" s="17" t="s">
        <v>41</v>
      </c>
      <c r="H49" s="1">
        <f>ROUND(D49*F49,0)</f>
        <v>0</v>
      </c>
      <c r="I49" s="1">
        <f>ROUND(D49*G49,0)</f>
        <v>0</v>
      </c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</row>
    <row r="50" spans="1:1022" ht="12.95" customHeight="1" x14ac:dyDescent="0.25">
      <c r="A50" s="87"/>
      <c r="B50" s="3"/>
      <c r="C50" s="3"/>
      <c r="D50" s="47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</row>
    <row r="51" spans="1:1022" ht="70.5" customHeight="1" x14ac:dyDescent="0.25">
      <c r="A51" s="87">
        <v>25</v>
      </c>
      <c r="B51" s="17" t="s">
        <v>71</v>
      </c>
      <c r="C51" s="17" t="s">
        <v>481</v>
      </c>
      <c r="D51" s="47">
        <v>5.33</v>
      </c>
      <c r="E51" s="17" t="s">
        <v>45</v>
      </c>
      <c r="H51" s="1">
        <f>ROUND(D51*F51,0)</f>
        <v>0</v>
      </c>
      <c r="I51" s="1">
        <f>ROUND(D51*G51,0)</f>
        <v>0</v>
      </c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</row>
    <row r="52" spans="1:1022" x14ac:dyDescent="0.25">
      <c r="A52" s="35"/>
      <c r="B52" s="36"/>
      <c r="C52" s="36"/>
      <c r="D52" s="48"/>
      <c r="E52" s="36"/>
      <c r="F52" s="6"/>
      <c r="G52" s="6"/>
      <c r="H52" s="6"/>
      <c r="I52" s="6"/>
    </row>
    <row r="53" spans="1:1022" x14ac:dyDescent="0.25">
      <c r="A53" s="89"/>
    </row>
    <row r="54" spans="1:1022" x14ac:dyDescent="0.25">
      <c r="A54" s="22"/>
      <c r="B54" s="23"/>
      <c r="C54" s="23" t="s">
        <v>72</v>
      </c>
      <c r="D54" s="24"/>
      <c r="E54" s="23"/>
      <c r="F54" s="25"/>
      <c r="G54" s="25"/>
      <c r="H54" s="25">
        <f>SUM(H2:H52)</f>
        <v>0</v>
      </c>
      <c r="I54" s="25">
        <f>SUM(I2:I52)</f>
        <v>0</v>
      </c>
    </row>
  </sheetData>
  <pageMargins left="0.7" right="0.7" top="0.75" bottom="0.75" header="0.3" footer="0.51180555555555496"/>
  <pageSetup paperSize="9" scale="64" firstPageNumber="0" orientation="portrait" r:id="rId1"/>
  <headerFooter>
    <oddHeader>&amp;L&amp;F&amp;R&amp;A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1"/>
  <sheetViews>
    <sheetView topLeftCell="A5" zoomScaleNormal="100" zoomScaleSheetLayoutView="100" workbookViewId="0">
      <selection activeCell="M11" sqref="M11"/>
    </sheetView>
  </sheetViews>
  <sheetFormatPr defaultRowHeight="15" x14ac:dyDescent="0.25"/>
  <cols>
    <col min="1" max="1" width="4.28515625" style="19"/>
    <col min="2" max="2" width="21.7109375" style="17"/>
    <col min="3" max="3" width="50.85546875" style="17"/>
    <col min="4" max="4" width="8.42578125" style="26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31.5" customHeight="1" x14ac:dyDescent="0.25">
      <c r="A1" s="9" t="s">
        <v>27</v>
      </c>
      <c r="B1" s="10" t="s">
        <v>28</v>
      </c>
      <c r="C1" s="10" t="s">
        <v>29</v>
      </c>
      <c r="D1" s="11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57" customHeight="1" x14ac:dyDescent="0.25">
      <c r="A2" s="19">
        <v>1</v>
      </c>
      <c r="B2" s="17" t="s">
        <v>163</v>
      </c>
      <c r="C2" s="17" t="s">
        <v>324</v>
      </c>
      <c r="D2" s="30">
        <v>3755.9</v>
      </c>
      <c r="E2" s="17" t="s">
        <v>45</v>
      </c>
      <c r="H2" s="1">
        <f>ROUND(D2*F2,0)</f>
        <v>0</v>
      </c>
      <c r="I2" s="1">
        <f>ROUND(D2*G2,0)</f>
        <v>0</v>
      </c>
    </row>
    <row r="3" spans="1:1023" x14ac:dyDescent="0.25">
      <c r="A3" s="5"/>
      <c r="B3" s="5"/>
      <c r="C3" s="5"/>
      <c r="D3" s="31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ht="88.5" customHeight="1" x14ac:dyDescent="0.25">
      <c r="A4" s="19">
        <v>2</v>
      </c>
      <c r="B4" s="17" t="s">
        <v>164</v>
      </c>
      <c r="C4" s="17" t="s">
        <v>165</v>
      </c>
      <c r="D4" s="30">
        <v>1403.5</v>
      </c>
      <c r="E4" s="17" t="s">
        <v>45</v>
      </c>
      <c r="H4" s="1">
        <f>ROUND(D4*F4,0)</f>
        <v>0</v>
      </c>
      <c r="I4" s="1">
        <f>ROUND(D4*G4,0)</f>
        <v>0</v>
      </c>
    </row>
    <row r="5" spans="1:1023" x14ac:dyDescent="0.25">
      <c r="A5" s="5"/>
      <c r="B5" s="5"/>
      <c r="C5" s="5"/>
      <c r="D5" s="31"/>
      <c r="E5" s="5"/>
      <c r="F5" s="5"/>
      <c r="G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42.75" customHeight="1" x14ac:dyDescent="0.25">
      <c r="A6" s="19">
        <v>3</v>
      </c>
      <c r="B6" s="17" t="s">
        <v>166</v>
      </c>
      <c r="C6" s="17" t="s">
        <v>167</v>
      </c>
      <c r="D6" s="30">
        <v>263.2</v>
      </c>
      <c r="E6" s="17" t="s">
        <v>45</v>
      </c>
      <c r="H6" s="1">
        <f t="shared" ref="H6" si="0">ROUND(D6*F6,0)</f>
        <v>0</v>
      </c>
      <c r="I6" s="1">
        <f>ROUND(D6*G6,0)</f>
        <v>0</v>
      </c>
    </row>
    <row r="7" spans="1:1023" x14ac:dyDescent="0.25">
      <c r="A7" s="5"/>
      <c r="B7" s="5"/>
      <c r="C7" s="5"/>
      <c r="D7" s="31"/>
      <c r="E7" s="5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42.2" customHeight="1" x14ac:dyDescent="0.25">
      <c r="A8" s="19">
        <v>4</v>
      </c>
      <c r="B8" s="17" t="s">
        <v>166</v>
      </c>
      <c r="C8" s="17" t="s">
        <v>168</v>
      </c>
      <c r="D8" s="30">
        <v>770.2</v>
      </c>
      <c r="E8" s="17" t="s">
        <v>45</v>
      </c>
      <c r="H8" s="1">
        <f>ROUND(D8*F8,0)</f>
        <v>0</v>
      </c>
      <c r="I8" s="1">
        <f>ROUND(D8*G8,0)</f>
        <v>0</v>
      </c>
    </row>
    <row r="9" spans="1:1023" x14ac:dyDescent="0.25">
      <c r="A9" s="5"/>
      <c r="B9" s="5"/>
      <c r="C9" s="5"/>
      <c r="D9" s="31"/>
      <c r="E9" s="5"/>
      <c r="F9" s="5"/>
      <c r="G9" s="5"/>
      <c r="H9" s="5"/>
      <c r="I9" s="5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71.25" customHeight="1" x14ac:dyDescent="0.25">
      <c r="A10" s="19">
        <v>5</v>
      </c>
      <c r="B10" s="17" t="s">
        <v>169</v>
      </c>
      <c r="C10" s="17" t="s">
        <v>170</v>
      </c>
      <c r="D10" s="30">
        <v>3938.8</v>
      </c>
      <c r="E10" s="17" t="s">
        <v>45</v>
      </c>
      <c r="H10" s="1">
        <f>ROUND(D10*F10,0)</f>
        <v>0</v>
      </c>
      <c r="I10" s="1">
        <f>ROUND(D10*G10,0)</f>
        <v>0</v>
      </c>
    </row>
    <row r="11" spans="1:1023" x14ac:dyDescent="0.25">
      <c r="A11" s="5"/>
      <c r="B11" s="5"/>
      <c r="C11" s="5"/>
      <c r="D11" s="31"/>
      <c r="E11" s="5"/>
      <c r="F11" s="5"/>
      <c r="G11" s="5"/>
      <c r="H11" s="5"/>
      <c r="I11" s="5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63.75" customHeight="1" x14ac:dyDescent="0.25">
      <c r="A12" s="19">
        <v>6</v>
      </c>
      <c r="B12" s="17" t="s">
        <v>169</v>
      </c>
      <c r="C12" s="17" t="s">
        <v>326</v>
      </c>
      <c r="D12" s="30">
        <v>2253.9</v>
      </c>
      <c r="E12" s="17" t="s">
        <v>45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x14ac:dyDescent="0.25">
      <c r="A13" s="5"/>
      <c r="B13" s="5"/>
      <c r="C13" s="5"/>
      <c r="D13" s="31"/>
      <c r="E13" s="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81" customHeight="1" x14ac:dyDescent="0.25">
      <c r="A14" s="19">
        <v>7</v>
      </c>
      <c r="B14" s="17" t="s">
        <v>169</v>
      </c>
      <c r="C14" s="17" t="s">
        <v>330</v>
      </c>
      <c r="D14" s="30">
        <v>442.3</v>
      </c>
      <c r="E14" s="17" t="s">
        <v>45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x14ac:dyDescent="0.25">
      <c r="A15" s="5"/>
      <c r="C15" s="3"/>
      <c r="D15" s="30"/>
      <c r="E15" s="3"/>
      <c r="F15" s="5"/>
      <c r="G15" s="5"/>
      <c r="H15" s="5"/>
      <c r="I15" s="5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30.75" customHeight="1" x14ac:dyDescent="0.25">
      <c r="A16" s="19">
        <v>8</v>
      </c>
      <c r="B16" s="17" t="s">
        <v>454</v>
      </c>
      <c r="C16" s="17" t="s">
        <v>358</v>
      </c>
      <c r="D16" s="30">
        <v>37.840000000000003</v>
      </c>
      <c r="E16" s="17" t="s">
        <v>45</v>
      </c>
      <c r="H16" s="1">
        <f>ROUND(D16*F16,0)</f>
        <v>0</v>
      </c>
      <c r="I16" s="1">
        <f>ROUND(D16*G16,0)</f>
        <v>0</v>
      </c>
    </row>
    <row r="17" spans="1:1023" x14ac:dyDescent="0.25">
      <c r="A17" s="5"/>
      <c r="B17" s="3"/>
      <c r="C17" s="3" t="s">
        <v>325</v>
      </c>
      <c r="D17" s="30"/>
      <c r="E17" s="3"/>
    </row>
    <row r="18" spans="1:1023" ht="37.5" customHeight="1" x14ac:dyDescent="0.25">
      <c r="A18" s="19">
        <v>9</v>
      </c>
      <c r="B18" s="17" t="s">
        <v>171</v>
      </c>
      <c r="C18" s="17" t="s">
        <v>403</v>
      </c>
      <c r="D18" s="30">
        <v>212.9</v>
      </c>
      <c r="E18" s="17" t="s">
        <v>45</v>
      </c>
      <c r="H18" s="1">
        <f>ROUND(D18*F18,0)</f>
        <v>0</v>
      </c>
      <c r="I18" s="1">
        <f>ROUND(D18*G18,0)</f>
        <v>0</v>
      </c>
    </row>
    <row r="19" spans="1:1023" x14ac:dyDescent="0.25">
      <c r="A19" s="76"/>
      <c r="B19" s="76"/>
      <c r="C19" s="76"/>
      <c r="D19" s="37"/>
      <c r="E19" s="76"/>
      <c r="F19" s="6"/>
      <c r="G19" s="6"/>
      <c r="H19" s="6"/>
      <c r="I19" s="6"/>
    </row>
    <row r="20" spans="1:1023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</row>
    <row r="21" spans="1:1023" s="23" customFormat="1" ht="12.75" x14ac:dyDescent="0.25">
      <c r="A21" s="22"/>
      <c r="C21" s="23" t="s">
        <v>72</v>
      </c>
      <c r="D21" s="24"/>
      <c r="F21" s="25"/>
      <c r="G21" s="25"/>
      <c r="H21" s="25">
        <f>SUM(H2:H20)</f>
        <v>0</v>
      </c>
      <c r="I21" s="25">
        <f>SUM(I2:I20)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87"/>
  <sheetViews>
    <sheetView topLeftCell="A79" zoomScaleNormal="100" zoomScaleSheetLayoutView="100" zoomScalePageLayoutView="90" workbookViewId="0">
      <selection activeCell="M11" sqref="M11"/>
    </sheetView>
  </sheetViews>
  <sheetFormatPr defaultRowHeight="15" x14ac:dyDescent="0.25"/>
  <cols>
    <col min="1" max="1" width="5.42578125" style="19"/>
    <col min="2" max="2" width="21.7109375" style="17"/>
    <col min="3" max="3" width="50.85546875" style="17"/>
    <col min="4" max="4" width="7.85546875" style="30"/>
    <col min="5" max="5" width="6.42578125" style="17"/>
    <col min="6" max="9" width="11.28515625" style="1"/>
    <col min="10" max="1024" width="9.140625" style="17"/>
    <col min="1025" max="16384" width="9.140625" style="3"/>
  </cols>
  <sheetData>
    <row r="1" spans="1:1023" s="13" customFormat="1" ht="29.25" customHeight="1" x14ac:dyDescent="0.25">
      <c r="A1" s="9" t="s">
        <v>27</v>
      </c>
      <c r="B1" s="10" t="s">
        <v>28</v>
      </c>
      <c r="C1" s="10" t="s">
        <v>29</v>
      </c>
      <c r="D1" s="27" t="s">
        <v>30</v>
      </c>
      <c r="E1" s="10" t="s">
        <v>31</v>
      </c>
      <c r="F1" s="12" t="s">
        <v>32</v>
      </c>
      <c r="G1" s="12" t="s">
        <v>33</v>
      </c>
      <c r="H1" s="12" t="s">
        <v>34</v>
      </c>
      <c r="I1" s="12" t="s">
        <v>35</v>
      </c>
    </row>
    <row r="2" spans="1:1023" ht="50.25" customHeight="1" x14ac:dyDescent="0.25">
      <c r="A2" s="29">
        <v>1</v>
      </c>
      <c r="B2" s="17" t="s">
        <v>172</v>
      </c>
      <c r="C2" s="17" t="s">
        <v>173</v>
      </c>
      <c r="D2" s="30">
        <v>746.3</v>
      </c>
      <c r="E2" s="17" t="s">
        <v>45</v>
      </c>
      <c r="H2" s="1">
        <f>ROUND(D2*F2,0)</f>
        <v>0</v>
      </c>
      <c r="I2" s="1">
        <f>ROUND(D2*G2,0)</f>
        <v>0</v>
      </c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</row>
    <row r="3" spans="1:1023" ht="11.25" customHeight="1" x14ac:dyDescent="0.25">
      <c r="A3" s="5"/>
      <c r="B3" s="5"/>
      <c r="C3" s="5"/>
      <c r="D3" s="31"/>
      <c r="E3" s="5"/>
      <c r="F3" s="5"/>
      <c r="G3" s="5"/>
      <c r="H3" s="5"/>
      <c r="I3" s="5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</row>
    <row r="4" spans="1:1023" ht="53.25" customHeight="1" x14ac:dyDescent="0.25">
      <c r="A4" s="19">
        <v>2</v>
      </c>
      <c r="B4" s="17" t="s">
        <v>174</v>
      </c>
      <c r="C4" s="17" t="s">
        <v>175</v>
      </c>
      <c r="D4" s="30">
        <v>347.18</v>
      </c>
      <c r="E4" s="17" t="s">
        <v>45</v>
      </c>
      <c r="H4" s="1">
        <f>ROUND(D4*F4,0)</f>
        <v>0</v>
      </c>
      <c r="I4" s="1">
        <f>ROUND(D4*G4,0)</f>
        <v>0</v>
      </c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</row>
    <row r="5" spans="1:1023" x14ac:dyDescent="0.25">
      <c r="A5" s="5"/>
      <c r="B5" s="5"/>
      <c r="C5" s="5"/>
      <c r="D5" s="31"/>
      <c r="E5" s="5"/>
      <c r="F5" s="5"/>
      <c r="G5" s="5"/>
      <c r="H5" s="5"/>
      <c r="I5" s="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</row>
    <row r="6" spans="1:1023" ht="79.5" customHeight="1" x14ac:dyDescent="0.25">
      <c r="A6" s="19">
        <v>3</v>
      </c>
      <c r="B6" s="17" t="s">
        <v>176</v>
      </c>
      <c r="C6" s="17" t="s">
        <v>354</v>
      </c>
      <c r="D6" s="30">
        <v>347.18</v>
      </c>
      <c r="E6" s="17" t="s">
        <v>45</v>
      </c>
      <c r="H6" s="1">
        <f>ROUND(D6*F6,0)</f>
        <v>0</v>
      </c>
      <c r="I6" s="1">
        <f>ROUND(D6*G6,0)</f>
        <v>0</v>
      </c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</row>
    <row r="7" spans="1:1023" x14ac:dyDescent="0.25">
      <c r="A7" s="5"/>
      <c r="B7" s="5"/>
      <c r="C7" s="5"/>
      <c r="D7" s="31"/>
      <c r="E7" s="5"/>
      <c r="F7" s="5"/>
      <c r="G7" s="5"/>
      <c r="H7" s="5"/>
      <c r="I7" s="5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</row>
    <row r="8" spans="1:1023" ht="79.5" customHeight="1" x14ac:dyDescent="0.25">
      <c r="A8" s="19">
        <v>4</v>
      </c>
      <c r="B8" s="17" t="s">
        <v>177</v>
      </c>
      <c r="C8" s="17" t="s">
        <v>355</v>
      </c>
      <c r="D8" s="30">
        <v>746.3</v>
      </c>
      <c r="E8" s="17" t="s">
        <v>45</v>
      </c>
      <c r="H8" s="1">
        <f>ROUND(D8*F8,0)</f>
        <v>0</v>
      </c>
      <c r="I8" s="1">
        <f>ROUND(D8*G8,0)</f>
        <v>0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</row>
    <row r="9" spans="1:1023" ht="13.5" customHeight="1" x14ac:dyDescent="0.25">
      <c r="A9" s="5"/>
      <c r="B9" s="5"/>
      <c r="C9" s="5"/>
      <c r="D9" s="31"/>
      <c r="E9" s="5"/>
      <c r="F9" s="5"/>
      <c r="G9" s="5"/>
      <c r="H9" s="5"/>
      <c r="I9" s="5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</row>
    <row r="10" spans="1:1023" ht="51.75" customHeight="1" x14ac:dyDescent="0.25">
      <c r="A10" s="19">
        <v>5</v>
      </c>
      <c r="B10" s="17" t="s">
        <v>189</v>
      </c>
      <c r="C10" s="17" t="s">
        <v>309</v>
      </c>
      <c r="D10" s="30">
        <v>34.450000000000003</v>
      </c>
      <c r="E10" s="17" t="s">
        <v>45</v>
      </c>
      <c r="H10" s="1">
        <f>ROUND(D10*F10,0)</f>
        <v>0</v>
      </c>
      <c r="I10" s="1">
        <f>ROUND(D10*G10,0)</f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</row>
    <row r="11" spans="1:1023" x14ac:dyDescent="0.25">
      <c r="A11" s="5"/>
      <c r="B11" s="5"/>
      <c r="C11" s="5"/>
      <c r="D11" s="31"/>
      <c r="E11" s="5"/>
      <c r="F11" s="5"/>
      <c r="G11" s="5"/>
      <c r="H11" s="5"/>
      <c r="I11" s="5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</row>
    <row r="12" spans="1:1023" ht="51.75" customHeight="1" x14ac:dyDescent="0.25">
      <c r="A12" s="19">
        <v>6</v>
      </c>
      <c r="B12" s="17" t="s">
        <v>189</v>
      </c>
      <c r="C12" s="17" t="s">
        <v>310</v>
      </c>
      <c r="D12" s="30">
        <v>28.71</v>
      </c>
      <c r="E12" s="17" t="s">
        <v>45</v>
      </c>
      <c r="H12" s="1">
        <f>ROUND(D12*F12,0)</f>
        <v>0</v>
      </c>
      <c r="I12" s="1">
        <f>ROUND(D12*G12,0)</f>
        <v>0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</row>
    <row r="13" spans="1:1023" x14ac:dyDescent="0.25">
      <c r="A13" s="5"/>
      <c r="B13" s="5"/>
      <c r="C13" s="5"/>
      <c r="D13" s="31"/>
      <c r="E13" s="5"/>
      <c r="F13" s="5"/>
      <c r="G13" s="5"/>
      <c r="H13" s="5"/>
      <c r="I13" s="5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</row>
    <row r="14" spans="1:1023" ht="51.75" customHeight="1" x14ac:dyDescent="0.25">
      <c r="A14" s="19">
        <v>7</v>
      </c>
      <c r="B14" s="17" t="s">
        <v>189</v>
      </c>
      <c r="C14" s="17" t="s">
        <v>312</v>
      </c>
      <c r="D14" s="30">
        <v>74.849999999999994</v>
      </c>
      <c r="E14" s="17" t="s">
        <v>45</v>
      </c>
      <c r="H14" s="1">
        <f>ROUND(D14*F14,0)</f>
        <v>0</v>
      </c>
      <c r="I14" s="1">
        <f>ROUND(D14*G14,0)</f>
        <v>0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</row>
    <row r="15" spans="1:1023" x14ac:dyDescent="0.25">
      <c r="A15" s="5"/>
      <c r="B15" s="5"/>
      <c r="C15" s="5"/>
      <c r="D15" s="31"/>
      <c r="E15" s="5"/>
      <c r="F15" s="5"/>
      <c r="G15" s="5"/>
      <c r="H15" s="5"/>
      <c r="I15" s="5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</row>
    <row r="16" spans="1:1023" ht="51.75" customHeight="1" x14ac:dyDescent="0.25">
      <c r="A16" s="19">
        <v>8</v>
      </c>
      <c r="B16" s="17" t="s">
        <v>189</v>
      </c>
      <c r="C16" s="17" t="s">
        <v>311</v>
      </c>
      <c r="D16" s="30">
        <v>19.690000000000001</v>
      </c>
      <c r="E16" s="17" t="s">
        <v>45</v>
      </c>
      <c r="H16" s="1">
        <f>ROUND(D16*F16,0)</f>
        <v>0</v>
      </c>
      <c r="I16" s="1">
        <f>ROUND(D16*G16,0)</f>
        <v>0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</row>
    <row r="17" spans="1:1023" x14ac:dyDescent="0.25">
      <c r="A17" s="5"/>
      <c r="B17" s="5"/>
      <c r="C17" s="5"/>
      <c r="D17" s="31"/>
      <c r="E17" s="5"/>
      <c r="F17" s="5"/>
      <c r="G17" s="5"/>
      <c r="H17" s="5"/>
      <c r="I17" s="5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</row>
    <row r="18" spans="1:1023" ht="51" x14ac:dyDescent="0.25">
      <c r="A18" s="19">
        <v>9</v>
      </c>
      <c r="B18" s="17" t="s">
        <v>178</v>
      </c>
      <c r="C18" s="17" t="s">
        <v>179</v>
      </c>
      <c r="D18" s="30">
        <v>51.6</v>
      </c>
      <c r="E18" s="17" t="s">
        <v>45</v>
      </c>
      <c r="H18" s="1">
        <f>ROUND(D18*F18,0)</f>
        <v>0</v>
      </c>
      <c r="I18" s="1">
        <f>ROUND(D18*G18,0)</f>
        <v>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</row>
    <row r="19" spans="1:1023" x14ac:dyDescent="0.25">
      <c r="A19" s="5"/>
      <c r="B19" s="5"/>
      <c r="C19" s="32"/>
      <c r="D19" s="31"/>
      <c r="E19" s="5"/>
      <c r="F19" s="5"/>
      <c r="G19" s="5"/>
      <c r="H19" s="5"/>
      <c r="I19" s="5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</row>
    <row r="20" spans="1:1023" ht="67.5" customHeight="1" x14ac:dyDescent="0.25">
      <c r="A20" s="19">
        <v>10</v>
      </c>
      <c r="B20" s="17" t="s">
        <v>180</v>
      </c>
      <c r="C20" s="7" t="s">
        <v>331</v>
      </c>
      <c r="D20" s="30">
        <v>967.58</v>
      </c>
      <c r="E20" s="17" t="s">
        <v>45</v>
      </c>
      <c r="H20" s="1">
        <f>ROUND(D20*F20,0)</f>
        <v>0</v>
      </c>
      <c r="I20" s="1">
        <f>ROUND(D20*G20,0)</f>
        <v>0</v>
      </c>
    </row>
    <row r="21" spans="1:1023" x14ac:dyDescent="0.25">
      <c r="A21" s="5"/>
      <c r="B21" s="3"/>
      <c r="C21" s="33"/>
      <c r="D21" s="3"/>
      <c r="E21" s="3"/>
      <c r="F21" s="5"/>
      <c r="G21" s="5"/>
      <c r="H21" s="5"/>
      <c r="I21" s="5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</row>
    <row r="22" spans="1:1023" ht="67.5" customHeight="1" x14ac:dyDescent="0.25">
      <c r="A22" s="19">
        <v>11</v>
      </c>
      <c r="B22" s="17" t="s">
        <v>180</v>
      </c>
      <c r="C22" s="7" t="s">
        <v>332</v>
      </c>
      <c r="D22" s="30">
        <v>480.85</v>
      </c>
      <c r="E22" s="17" t="s">
        <v>45</v>
      </c>
      <c r="H22" s="1">
        <f>ROUND(D22*F22,0)</f>
        <v>0</v>
      </c>
      <c r="I22" s="1">
        <f>ROUND(D22*G22,0)</f>
        <v>0</v>
      </c>
    </row>
    <row r="23" spans="1:1023" x14ac:dyDescent="0.25">
      <c r="A23" s="5"/>
      <c r="B23" s="3"/>
      <c r="C23" s="33"/>
      <c r="D23" s="3"/>
      <c r="E23" s="3"/>
      <c r="F23" s="5"/>
      <c r="G23" s="5"/>
      <c r="H23" s="5"/>
      <c r="I23" s="5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</row>
    <row r="24" spans="1:1023" ht="67.5" customHeight="1" x14ac:dyDescent="0.25">
      <c r="A24" s="19">
        <v>12</v>
      </c>
      <c r="B24" s="17" t="s">
        <v>180</v>
      </c>
      <c r="C24" s="7" t="s">
        <v>408</v>
      </c>
      <c r="D24" s="30">
        <v>11.2</v>
      </c>
      <c r="E24" s="17" t="s">
        <v>45</v>
      </c>
      <c r="H24" s="1">
        <f>ROUND(D24*F24,0)</f>
        <v>0</v>
      </c>
      <c r="I24" s="1">
        <f>ROUND(D24*G24,0)</f>
        <v>0</v>
      </c>
    </row>
    <row r="25" spans="1:1023" x14ac:dyDescent="0.25">
      <c r="A25" s="5"/>
      <c r="B25" s="3"/>
      <c r="C25" s="33"/>
      <c r="D25" s="3"/>
      <c r="E25" s="3"/>
      <c r="F25" s="5"/>
      <c r="G25" s="5"/>
      <c r="H25" s="5"/>
      <c r="I25" s="5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</row>
    <row r="26" spans="1:1023" ht="66" customHeight="1" x14ac:dyDescent="0.25">
      <c r="A26" s="19">
        <v>13</v>
      </c>
      <c r="B26" s="17" t="s">
        <v>180</v>
      </c>
      <c r="C26" s="33" t="s">
        <v>336</v>
      </c>
      <c r="D26" s="30">
        <v>663.23</v>
      </c>
      <c r="E26" s="17" t="s">
        <v>45</v>
      </c>
      <c r="H26" s="1">
        <f>ROUND(D26*F26,0)</f>
        <v>0</v>
      </c>
      <c r="I26" s="1">
        <f>ROUND(D26*G26,0)</f>
        <v>0</v>
      </c>
    </row>
    <row r="27" spans="1:1023" x14ac:dyDescent="0.25">
      <c r="A27" s="5"/>
      <c r="B27" s="5"/>
      <c r="C27" s="32"/>
      <c r="D27" s="31"/>
      <c r="E27" s="5"/>
      <c r="F27" s="5"/>
      <c r="G27" s="5"/>
      <c r="H27" s="5"/>
      <c r="I27" s="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</row>
    <row r="28" spans="1:1023" ht="40.5" customHeight="1" x14ac:dyDescent="0.25">
      <c r="A28" s="19">
        <v>14</v>
      </c>
      <c r="B28" s="17" t="s">
        <v>181</v>
      </c>
      <c r="C28" s="7" t="s">
        <v>182</v>
      </c>
      <c r="D28" s="30">
        <v>1493.8</v>
      </c>
      <c r="E28" s="17" t="s">
        <v>143</v>
      </c>
      <c r="H28" s="1">
        <f>ROUND(D28*F28,0)</f>
        <v>0</v>
      </c>
      <c r="I28" s="1">
        <f>ROUND(D28*G28,0)</f>
        <v>0</v>
      </c>
    </row>
    <row r="29" spans="1:1023" ht="12.95" customHeight="1" x14ac:dyDescent="0.25">
      <c r="A29" s="5"/>
      <c r="B29" s="5"/>
      <c r="C29" s="32"/>
      <c r="D29" s="31"/>
      <c r="E29" s="5"/>
      <c r="F29" s="5"/>
      <c r="G29" s="5"/>
      <c r="H29" s="5"/>
      <c r="I29" s="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</row>
    <row r="30" spans="1:1023" ht="27.2" customHeight="1" x14ac:dyDescent="0.25">
      <c r="A30" s="19">
        <v>15</v>
      </c>
      <c r="B30" s="17" t="s">
        <v>183</v>
      </c>
      <c r="C30" s="7" t="s">
        <v>333</v>
      </c>
      <c r="D30" s="30">
        <v>2428.6999999999998</v>
      </c>
      <c r="E30" s="17" t="s">
        <v>45</v>
      </c>
      <c r="H30" s="1">
        <f>ROUND(D30*F30,0)</f>
        <v>0</v>
      </c>
      <c r="I30" s="1">
        <f>ROUND(D30*G30,0)</f>
        <v>0</v>
      </c>
    </row>
    <row r="31" spans="1:1023" x14ac:dyDescent="0.25">
      <c r="A31" s="5"/>
      <c r="B31" s="5"/>
      <c r="C31" s="32"/>
      <c r="D31" s="31"/>
      <c r="E31" s="5"/>
      <c r="F31" s="5"/>
      <c r="G31" s="5"/>
      <c r="H31" s="5"/>
      <c r="I31" s="5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</row>
    <row r="32" spans="1:1023" ht="27.2" customHeight="1" x14ac:dyDescent="0.25">
      <c r="A32" s="19">
        <v>16</v>
      </c>
      <c r="B32" s="17" t="s">
        <v>183</v>
      </c>
      <c r="C32" s="7" t="s">
        <v>334</v>
      </c>
      <c r="D32" s="30">
        <v>696.71</v>
      </c>
      <c r="E32" s="17" t="s">
        <v>45</v>
      </c>
      <c r="H32" s="1">
        <f>ROUND(D32*F32,0)</f>
        <v>0</v>
      </c>
      <c r="I32" s="1">
        <f>ROUND(D32*G32,0)</f>
        <v>0</v>
      </c>
    </row>
    <row r="33" spans="1:1023" x14ac:dyDescent="0.25">
      <c r="A33" s="5"/>
      <c r="B33" s="5"/>
      <c r="C33" s="32"/>
      <c r="D33" s="31"/>
      <c r="E33" s="5"/>
      <c r="F33" s="5"/>
      <c r="G33" s="5"/>
      <c r="H33" s="5"/>
      <c r="I33" s="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</row>
    <row r="34" spans="1:1023" ht="70.7" customHeight="1" x14ac:dyDescent="0.25">
      <c r="A34" s="19">
        <v>17</v>
      </c>
      <c r="B34" s="17" t="s">
        <v>184</v>
      </c>
      <c r="C34" s="7" t="s">
        <v>415</v>
      </c>
      <c r="D34" s="30">
        <v>27.56</v>
      </c>
      <c r="E34" s="17" t="s">
        <v>45</v>
      </c>
      <c r="H34" s="1">
        <f>ROUND(D34*F34,0)</f>
        <v>0</v>
      </c>
      <c r="I34" s="1">
        <f>ROUND(D34*G34,0)</f>
        <v>0</v>
      </c>
    </row>
    <row r="35" spans="1:1023" x14ac:dyDescent="0.25">
      <c r="A35" s="5"/>
      <c r="B35" s="5"/>
      <c r="C35" s="32"/>
      <c r="D35" s="31"/>
      <c r="E35" s="5"/>
      <c r="F35" s="5"/>
      <c r="G35" s="5"/>
      <c r="H35" s="5"/>
      <c r="I35" s="5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</row>
    <row r="36" spans="1:1023" ht="63.75" customHeight="1" x14ac:dyDescent="0.25">
      <c r="A36" s="19">
        <v>18</v>
      </c>
      <c r="B36" s="17" t="s">
        <v>185</v>
      </c>
      <c r="C36" s="7" t="s">
        <v>416</v>
      </c>
      <c r="D36" s="30">
        <v>171.33</v>
      </c>
      <c r="E36" s="17" t="s">
        <v>45</v>
      </c>
      <c r="H36" s="1">
        <f>ROUND(D36*F36,0)</f>
        <v>0</v>
      </c>
      <c r="I36" s="1">
        <f>ROUND(D36*G36,0)</f>
        <v>0</v>
      </c>
    </row>
    <row r="37" spans="1:1023" x14ac:dyDescent="0.25">
      <c r="A37" s="5"/>
      <c r="B37" s="5"/>
      <c r="C37" s="32"/>
      <c r="D37" s="31"/>
      <c r="E37" s="5"/>
      <c r="F37" s="5"/>
      <c r="G37" s="5"/>
      <c r="H37" s="5"/>
      <c r="I37" s="5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</row>
    <row r="38" spans="1:1023" ht="96.75" customHeight="1" x14ac:dyDescent="0.25">
      <c r="A38" s="19">
        <v>19</v>
      </c>
      <c r="B38" s="17" t="s">
        <v>186</v>
      </c>
      <c r="C38" s="7" t="s">
        <v>417</v>
      </c>
      <c r="D38" s="30">
        <v>183.73</v>
      </c>
      <c r="E38" s="17" t="s">
        <v>143</v>
      </c>
      <c r="H38" s="1">
        <f>ROUND(D38*F38,0)</f>
        <v>0</v>
      </c>
      <c r="I38" s="1">
        <f>ROUND(D38*G38,0)</f>
        <v>0</v>
      </c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</row>
    <row r="39" spans="1:1023" x14ac:dyDescent="0.25">
      <c r="A39" s="5"/>
      <c r="B39" s="3"/>
      <c r="C39" s="7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</row>
    <row r="40" spans="1:1023" ht="70.7" customHeight="1" x14ac:dyDescent="0.25">
      <c r="A40" s="19">
        <v>20</v>
      </c>
      <c r="B40" s="17" t="s">
        <v>184</v>
      </c>
      <c r="C40" s="7" t="s">
        <v>359</v>
      </c>
      <c r="D40" s="30">
        <v>19.899999999999999</v>
      </c>
      <c r="E40" s="17" t="s">
        <v>45</v>
      </c>
      <c r="H40" s="1">
        <f>ROUND(D40*F40,0)</f>
        <v>0</v>
      </c>
      <c r="I40" s="1">
        <f>ROUND(D40*G40,0)</f>
        <v>0</v>
      </c>
    </row>
    <row r="41" spans="1:1023" x14ac:dyDescent="0.25">
      <c r="A41" s="5"/>
      <c r="B41" s="5"/>
      <c r="C41" s="32"/>
      <c r="D41" s="31"/>
      <c r="E41" s="5"/>
      <c r="F41" s="5"/>
      <c r="G41" s="5"/>
      <c r="H41" s="5"/>
      <c r="I41" s="5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</row>
    <row r="42" spans="1:1023" ht="73.5" customHeight="1" x14ac:dyDescent="0.25">
      <c r="A42" s="19">
        <v>21</v>
      </c>
      <c r="B42" s="17" t="s">
        <v>185</v>
      </c>
      <c r="C42" s="7" t="s">
        <v>360</v>
      </c>
      <c r="D42" s="30">
        <v>2.9</v>
      </c>
      <c r="E42" s="17" t="s">
        <v>45</v>
      </c>
      <c r="H42" s="1">
        <f>ROUND(D42*F42,0)</f>
        <v>0</v>
      </c>
      <c r="I42" s="1">
        <f>ROUND(D42*G42,0)</f>
        <v>0</v>
      </c>
    </row>
    <row r="43" spans="1:1023" x14ac:dyDescent="0.25">
      <c r="A43" s="5"/>
      <c r="B43" s="5"/>
      <c r="C43" s="32"/>
      <c r="D43" s="31"/>
      <c r="E43" s="5"/>
      <c r="F43" s="5"/>
      <c r="G43" s="5"/>
      <c r="H43" s="5"/>
      <c r="I43" s="5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</row>
    <row r="44" spans="1:1023" ht="82.5" customHeight="1" x14ac:dyDescent="0.25">
      <c r="A44" s="19">
        <v>22</v>
      </c>
      <c r="B44" s="17" t="s">
        <v>186</v>
      </c>
      <c r="C44" s="7" t="s">
        <v>401</v>
      </c>
      <c r="D44" s="30">
        <v>22.9</v>
      </c>
      <c r="E44" s="17" t="s">
        <v>143</v>
      </c>
      <c r="H44" s="1">
        <f>ROUND(D44*F44,0)</f>
        <v>0</v>
      </c>
      <c r="I44" s="1">
        <f>ROUND(D44*G44,0)</f>
        <v>0</v>
      </c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</row>
    <row r="45" spans="1:1023" x14ac:dyDescent="0.25">
      <c r="A45" s="5"/>
      <c r="B45" s="3"/>
      <c r="C45" s="7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</row>
    <row r="46" spans="1:1023" ht="27.75" customHeight="1" x14ac:dyDescent="0.25">
      <c r="A46" s="19">
        <v>23</v>
      </c>
      <c r="B46" s="17" t="s">
        <v>71</v>
      </c>
      <c r="C46" s="7" t="s">
        <v>356</v>
      </c>
      <c r="D46" s="30">
        <v>52.35</v>
      </c>
      <c r="E46" s="17" t="s">
        <v>45</v>
      </c>
      <c r="H46" s="1">
        <f>ROUND(D46*F46,0)</f>
        <v>0</v>
      </c>
      <c r="I46" s="1">
        <f>ROUND(D46*G46,0)</f>
        <v>0</v>
      </c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</row>
    <row r="47" spans="1:1023" ht="15" customHeight="1" x14ac:dyDescent="0.25">
      <c r="A47" s="5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</row>
    <row r="48" spans="1:1023" ht="30" customHeight="1" x14ac:dyDescent="0.25">
      <c r="A48" s="19">
        <v>24</v>
      </c>
      <c r="B48" s="17" t="s">
        <v>187</v>
      </c>
      <c r="C48" s="17" t="s">
        <v>335</v>
      </c>
      <c r="D48" s="30">
        <v>231.59</v>
      </c>
      <c r="E48" s="17" t="s">
        <v>45</v>
      </c>
      <c r="H48" s="1">
        <f>ROUND(D48*F48,0)</f>
        <v>0</v>
      </c>
      <c r="I48" s="1">
        <f>ROUND(D48*G48,0)</f>
        <v>0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</row>
    <row r="49" spans="1:1023" x14ac:dyDescent="0.25">
      <c r="A49" s="5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</row>
    <row r="50" spans="1:1023" ht="42.75" customHeight="1" x14ac:dyDescent="0.25">
      <c r="A50" s="19">
        <v>25</v>
      </c>
      <c r="B50" s="17" t="s">
        <v>128</v>
      </c>
      <c r="C50" s="7" t="s">
        <v>490</v>
      </c>
      <c r="D50" s="88">
        <v>243</v>
      </c>
      <c r="E50" s="17" t="s">
        <v>45</v>
      </c>
      <c r="H50" s="1">
        <f>ROUND(D50*F50,0)</f>
        <v>0</v>
      </c>
      <c r="I50" s="1">
        <f>ROUND(D50*G50,0)</f>
        <v>0</v>
      </c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</row>
    <row r="51" spans="1:1023" x14ac:dyDescent="0.25">
      <c r="A51" s="5"/>
      <c r="B51" s="3"/>
      <c r="C51" s="3"/>
      <c r="D51" s="3"/>
      <c r="E51" s="3"/>
      <c r="F51" s="46"/>
      <c r="G51" s="46"/>
      <c r="H51" s="46"/>
      <c r="I51" s="4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</row>
    <row r="52" spans="1:1023" ht="57" customHeight="1" x14ac:dyDescent="0.25">
      <c r="A52" s="19">
        <v>26</v>
      </c>
      <c r="B52" s="17" t="s">
        <v>188</v>
      </c>
      <c r="C52" s="17" t="s">
        <v>341</v>
      </c>
      <c r="D52" s="30">
        <v>665.32</v>
      </c>
      <c r="E52" s="17" t="s">
        <v>45</v>
      </c>
      <c r="H52" s="1">
        <f>ROUND(D52*F52,0)</f>
        <v>0</v>
      </c>
      <c r="I52" s="1">
        <f>ROUND(D52*G52,0)</f>
        <v>0</v>
      </c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</row>
    <row r="53" spans="1:1023" x14ac:dyDescent="0.25">
      <c r="A53" s="5"/>
      <c r="B53" s="3"/>
      <c r="C53" s="5"/>
      <c r="D53" s="31"/>
      <c r="E53" s="5"/>
      <c r="F53" s="5"/>
      <c r="G53" s="5"/>
      <c r="H53" s="5"/>
      <c r="I53" s="5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</row>
    <row r="54" spans="1:1023" ht="57" customHeight="1" x14ac:dyDescent="0.25">
      <c r="A54" s="19">
        <v>27</v>
      </c>
      <c r="B54" s="17" t="s">
        <v>188</v>
      </c>
      <c r="C54" s="17" t="s">
        <v>342</v>
      </c>
      <c r="D54" s="30">
        <v>133.09</v>
      </c>
      <c r="E54" s="17" t="s">
        <v>45</v>
      </c>
      <c r="H54" s="1">
        <f>ROUND(D54*F54,0)</f>
        <v>0</v>
      </c>
      <c r="I54" s="1">
        <f>ROUND(D54*G54,0)</f>
        <v>0</v>
      </c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</row>
    <row r="55" spans="1:1023" x14ac:dyDescent="0.25">
      <c r="A55" s="5"/>
      <c r="B55" s="3"/>
      <c r="C55" s="5"/>
      <c r="D55" s="31"/>
      <c r="E55" s="5"/>
      <c r="F55" s="5"/>
      <c r="G55" s="5"/>
      <c r="H55" s="5"/>
      <c r="I55" s="5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</row>
    <row r="56" spans="1:1023" ht="63.75" x14ac:dyDescent="0.25">
      <c r="A56" s="19">
        <v>28</v>
      </c>
      <c r="B56" s="17" t="s">
        <v>188</v>
      </c>
      <c r="C56" s="17" t="s">
        <v>343</v>
      </c>
      <c r="D56" s="30">
        <v>29.46</v>
      </c>
      <c r="E56" s="17" t="s">
        <v>45</v>
      </c>
      <c r="H56" s="1">
        <f>ROUND(D56*F56,0)</f>
        <v>0</v>
      </c>
      <c r="I56" s="1">
        <f>ROUND(D56*G56,0)</f>
        <v>0</v>
      </c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</row>
    <row r="57" spans="1:1023" x14ac:dyDescent="0.25">
      <c r="A57" s="5"/>
      <c r="B57" s="3"/>
      <c r="C57" s="5"/>
      <c r="D57" s="31"/>
      <c r="E57" s="5"/>
      <c r="F57" s="5"/>
      <c r="G57" s="5"/>
      <c r="H57" s="5"/>
      <c r="I57" s="5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</row>
    <row r="58" spans="1:1023" ht="63.75" x14ac:dyDescent="0.25">
      <c r="A58" s="19">
        <v>29</v>
      </c>
      <c r="B58" s="17" t="s">
        <v>190</v>
      </c>
      <c r="C58" s="17" t="s">
        <v>344</v>
      </c>
      <c r="D58" s="30">
        <v>278.97000000000003</v>
      </c>
      <c r="E58" s="17" t="s">
        <v>45</v>
      </c>
      <c r="H58" s="1">
        <f>ROUND(D58*F58,0)</f>
        <v>0</v>
      </c>
      <c r="I58" s="1">
        <f>ROUND(D58*G58,0)</f>
        <v>0</v>
      </c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</row>
    <row r="59" spans="1:1023" x14ac:dyDescent="0.25">
      <c r="A59" s="5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</row>
    <row r="60" spans="1:1023" ht="71.25" customHeight="1" x14ac:dyDescent="0.25">
      <c r="A60" s="19">
        <v>30</v>
      </c>
      <c r="B60" s="17" t="s">
        <v>190</v>
      </c>
      <c r="C60" s="17" t="s">
        <v>345</v>
      </c>
      <c r="D60" s="30">
        <v>81.52</v>
      </c>
      <c r="E60" s="17" t="s">
        <v>45</v>
      </c>
      <c r="H60" s="1">
        <f>ROUND(D60*F60,0)</f>
        <v>0</v>
      </c>
      <c r="I60" s="1">
        <f>ROUND(D60*G60,0)</f>
        <v>0</v>
      </c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</row>
    <row r="61" spans="1:1023" x14ac:dyDescent="0.25">
      <c r="A61" s="5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</row>
    <row r="62" spans="1:1023" ht="72" customHeight="1" x14ac:dyDescent="0.25">
      <c r="A62" s="19">
        <v>31</v>
      </c>
      <c r="B62" s="17" t="s">
        <v>190</v>
      </c>
      <c r="C62" s="17" t="s">
        <v>399</v>
      </c>
      <c r="D62" s="30">
        <v>22.19</v>
      </c>
      <c r="E62" s="17" t="s">
        <v>45</v>
      </c>
      <c r="H62" s="1">
        <f>ROUND(D62*F62,0)</f>
        <v>0</v>
      </c>
      <c r="I62" s="1">
        <f>ROUND(D62*G62,0)</f>
        <v>0</v>
      </c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</row>
    <row r="63" spans="1:1023" x14ac:dyDescent="0.25">
      <c r="A63" s="5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</row>
    <row r="64" spans="1:1023" ht="33.75" customHeight="1" x14ac:dyDescent="0.25">
      <c r="A64" s="19">
        <v>32</v>
      </c>
      <c r="B64" s="17" t="s">
        <v>189</v>
      </c>
      <c r="C64" s="17" t="s">
        <v>346</v>
      </c>
      <c r="D64" s="30">
        <v>91.63</v>
      </c>
      <c r="E64" s="17" t="s">
        <v>45</v>
      </c>
      <c r="H64" s="1">
        <f>ROUND(D64*F64,0)</f>
        <v>0</v>
      </c>
      <c r="I64" s="1">
        <f>ROUND(D64*G64,0)</f>
        <v>0</v>
      </c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</row>
    <row r="65" spans="1:1023" x14ac:dyDescent="0.25">
      <c r="A65" s="5"/>
      <c r="B65" s="5"/>
      <c r="C65" s="5"/>
      <c r="D65" s="31"/>
      <c r="E65" s="5"/>
      <c r="F65" s="5"/>
      <c r="G65" s="5"/>
      <c r="H65" s="5"/>
      <c r="I65" s="5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</row>
    <row r="66" spans="1:1023" ht="41.25" customHeight="1" x14ac:dyDescent="0.25">
      <c r="A66" s="19">
        <v>33</v>
      </c>
      <c r="B66" s="17" t="s">
        <v>189</v>
      </c>
      <c r="C66" s="17" t="s">
        <v>347</v>
      </c>
      <c r="D66" s="30">
        <v>17.98</v>
      </c>
      <c r="E66" s="17" t="s">
        <v>45</v>
      </c>
      <c r="H66" s="1">
        <f>ROUND(D66*F66,0)</f>
        <v>0</v>
      </c>
      <c r="I66" s="1">
        <f>ROUND(D66*G66,0)</f>
        <v>0</v>
      </c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</row>
    <row r="67" spans="1:1023" x14ac:dyDescent="0.25">
      <c r="A67" s="5"/>
      <c r="B67" s="5"/>
      <c r="C67" s="5"/>
      <c r="D67" s="31"/>
      <c r="E67" s="5"/>
      <c r="F67" s="5"/>
      <c r="G67" s="5"/>
      <c r="H67" s="5"/>
      <c r="I67" s="5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</row>
    <row r="68" spans="1:1023" ht="33.75" customHeight="1" x14ac:dyDescent="0.25">
      <c r="A68" s="19">
        <v>34</v>
      </c>
      <c r="B68" s="17" t="s">
        <v>189</v>
      </c>
      <c r="C68" s="17" t="s">
        <v>348</v>
      </c>
      <c r="D68" s="30">
        <v>180.07</v>
      </c>
      <c r="E68" s="17" t="s">
        <v>45</v>
      </c>
      <c r="H68" s="1">
        <f>ROUND(D68*F68,0)</f>
        <v>0</v>
      </c>
      <c r="I68" s="1">
        <f>ROUND(D68*G68,0)</f>
        <v>0</v>
      </c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</row>
    <row r="69" spans="1:1023" x14ac:dyDescent="0.25">
      <c r="A69" s="5"/>
      <c r="B69" s="5"/>
      <c r="C69" s="5"/>
      <c r="D69" s="31"/>
      <c r="E69" s="5"/>
      <c r="F69" s="5"/>
      <c r="G69" s="5"/>
      <c r="H69" s="5"/>
      <c r="I69" s="5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</row>
    <row r="70" spans="1:1023" ht="54" customHeight="1" x14ac:dyDescent="0.25">
      <c r="A70" s="19">
        <v>35</v>
      </c>
      <c r="B70" s="17" t="s">
        <v>189</v>
      </c>
      <c r="C70" s="17" t="s">
        <v>400</v>
      </c>
      <c r="D70" s="30">
        <v>42.1</v>
      </c>
      <c r="E70" s="17" t="s">
        <v>45</v>
      </c>
      <c r="H70" s="1">
        <f>ROUND(D70*F70,0)</f>
        <v>0</v>
      </c>
      <c r="I70" s="1">
        <f>ROUND(D70*G70,0)</f>
        <v>0</v>
      </c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</row>
    <row r="71" spans="1:1023" x14ac:dyDescent="0.25">
      <c r="A71" s="5"/>
      <c r="B71" s="5"/>
      <c r="C71" s="5"/>
      <c r="D71" s="31"/>
      <c r="E71" s="5"/>
      <c r="F71" s="5"/>
      <c r="G71" s="5"/>
      <c r="H71" s="5"/>
      <c r="I71" s="5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</row>
    <row r="72" spans="1:1023" ht="70.7" customHeight="1" x14ac:dyDescent="0.25">
      <c r="A72" s="19">
        <v>36</v>
      </c>
      <c r="B72" s="17" t="s">
        <v>190</v>
      </c>
      <c r="C72" s="7" t="s">
        <v>398</v>
      </c>
      <c r="D72" s="30">
        <v>57.18</v>
      </c>
      <c r="E72" s="17" t="s">
        <v>45</v>
      </c>
      <c r="H72" s="1">
        <f>ROUND(D72*F72,0)</f>
        <v>0</v>
      </c>
      <c r="I72" s="1">
        <f>ROUND(D72*G72,0)</f>
        <v>0</v>
      </c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</row>
    <row r="73" spans="1:1023" x14ac:dyDescent="0.25">
      <c r="A73" s="5"/>
      <c r="B73" s="3"/>
      <c r="C73" s="7"/>
      <c r="D73" s="3"/>
      <c r="E73" s="3"/>
      <c r="F73" s="3"/>
      <c r="G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</row>
    <row r="74" spans="1:1023" ht="72" customHeight="1" x14ac:dyDescent="0.25">
      <c r="A74" s="19">
        <v>37</v>
      </c>
      <c r="B74" s="17" t="s">
        <v>190</v>
      </c>
      <c r="C74" s="7" t="s">
        <v>491</v>
      </c>
      <c r="D74" s="30">
        <v>500.05</v>
      </c>
      <c r="E74" s="17" t="s">
        <v>45</v>
      </c>
      <c r="H74" s="1">
        <f t="shared" ref="H74" si="0">ROUND(D74*F74,0)</f>
        <v>0</v>
      </c>
      <c r="I74" s="1">
        <f>ROUND(D74*G74,0)</f>
        <v>0</v>
      </c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</row>
    <row r="75" spans="1:1023" x14ac:dyDescent="0.25">
      <c r="A75" s="5"/>
      <c r="B75" s="3"/>
      <c r="C75" s="7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</row>
    <row r="76" spans="1:1023" ht="58.5" customHeight="1" x14ac:dyDescent="0.25">
      <c r="A76" s="19">
        <v>38</v>
      </c>
      <c r="B76" s="17" t="s">
        <v>190</v>
      </c>
      <c r="C76" s="7" t="s">
        <v>337</v>
      </c>
      <c r="D76" s="30">
        <v>156.18</v>
      </c>
      <c r="E76" s="17" t="s">
        <v>45</v>
      </c>
      <c r="H76" s="1">
        <f>ROUND(D76*F76,0)</f>
        <v>0</v>
      </c>
      <c r="I76" s="1">
        <f>ROUND(D76*G76,0)</f>
        <v>0</v>
      </c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</row>
    <row r="77" spans="1:1023" x14ac:dyDescent="0.25">
      <c r="A77" s="5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</row>
    <row r="78" spans="1:1023" ht="63.75" x14ac:dyDescent="0.25">
      <c r="A78" s="19">
        <v>39</v>
      </c>
      <c r="B78" s="17" t="s">
        <v>190</v>
      </c>
      <c r="C78" s="7" t="s">
        <v>397</v>
      </c>
      <c r="D78" s="30">
        <v>64.290000000000006</v>
      </c>
      <c r="E78" s="17" t="s">
        <v>45</v>
      </c>
      <c r="H78" s="1">
        <f>ROUND(D78*F78,0)</f>
        <v>0</v>
      </c>
      <c r="I78" s="1">
        <f>ROUND(D78*G78,0)</f>
        <v>0</v>
      </c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</row>
    <row r="79" spans="1:1023" x14ac:dyDescent="0.25">
      <c r="A79" s="5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</row>
    <row r="80" spans="1:1023" ht="129.75" customHeight="1" x14ac:dyDescent="0.25">
      <c r="A80" s="19">
        <v>40</v>
      </c>
      <c r="B80" s="17" t="s">
        <v>120</v>
      </c>
      <c r="C80" s="17" t="s">
        <v>405</v>
      </c>
      <c r="D80" s="30">
        <v>21.78</v>
      </c>
      <c r="E80" s="17" t="s">
        <v>143</v>
      </c>
      <c r="H80" s="1">
        <f>ROUND(D80*F80,0)</f>
        <v>0</v>
      </c>
      <c r="I80" s="1">
        <f>ROUND(D80*G80,0)</f>
        <v>0</v>
      </c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</row>
    <row r="81" spans="1:1023" x14ac:dyDescent="0.25">
      <c r="A81" s="5"/>
      <c r="B81" s="3"/>
      <c r="C81" s="3"/>
      <c r="D81" s="3"/>
      <c r="E81" s="3"/>
      <c r="F81" s="5"/>
      <c r="G81" s="5"/>
      <c r="H81" s="5"/>
      <c r="I81" s="5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</row>
    <row r="82" spans="1:1023" ht="122.25" customHeight="1" x14ac:dyDescent="0.25">
      <c r="A82" s="19">
        <v>41</v>
      </c>
      <c r="B82" s="17" t="s">
        <v>120</v>
      </c>
      <c r="C82" s="17" t="s">
        <v>406</v>
      </c>
      <c r="D82" s="30">
        <v>65.59</v>
      </c>
      <c r="E82" s="17" t="s">
        <v>143</v>
      </c>
      <c r="H82" s="1">
        <f>ROUND(D82*F82,0)</f>
        <v>0</v>
      </c>
      <c r="I82" s="1">
        <f>ROUND(D82*G82,0)</f>
        <v>0</v>
      </c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</row>
    <row r="83" spans="1:1023" x14ac:dyDescent="0.25">
      <c r="A83" s="5"/>
      <c r="B83" s="3"/>
      <c r="C83" s="3"/>
      <c r="D83" s="3"/>
      <c r="E83" s="3"/>
      <c r="F83" s="5"/>
      <c r="G83" s="5"/>
      <c r="H83" s="5"/>
      <c r="I83" s="5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</row>
    <row r="84" spans="1:1023" ht="122.25" customHeight="1" x14ac:dyDescent="0.25">
      <c r="A84" s="19">
        <v>42</v>
      </c>
      <c r="B84" s="17" t="s">
        <v>120</v>
      </c>
      <c r="C84" s="17" t="s">
        <v>407</v>
      </c>
      <c r="D84" s="30">
        <v>28.34</v>
      </c>
      <c r="E84" s="17" t="s">
        <v>143</v>
      </c>
      <c r="H84" s="1">
        <f>ROUND(D84*F84,0)</f>
        <v>0</v>
      </c>
      <c r="I84" s="1">
        <f>ROUND(D84*G84,0)</f>
        <v>0</v>
      </c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</row>
    <row r="85" spans="1:1023" x14ac:dyDescent="0.25">
      <c r="A85" s="76"/>
      <c r="B85" s="76"/>
      <c r="C85" s="76"/>
      <c r="D85" s="76"/>
      <c r="E85" s="76"/>
      <c r="F85" s="76"/>
      <c r="G85" s="76"/>
      <c r="H85" s="76"/>
      <c r="I85" s="7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</row>
    <row r="86" spans="1:1023" x14ac:dyDescent="0.25">
      <c r="A86" s="5"/>
      <c r="B86" s="5"/>
      <c r="C86" s="5"/>
      <c r="D86" s="5"/>
      <c r="E86" s="5"/>
      <c r="F86" s="5"/>
      <c r="G86" s="5"/>
      <c r="H86" s="5"/>
      <c r="I86" s="5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</row>
    <row r="87" spans="1:1023" s="23" customFormat="1" x14ac:dyDescent="0.25">
      <c r="A87" s="22"/>
      <c r="B87" s="38"/>
      <c r="C87" s="23" t="s">
        <v>72</v>
      </c>
      <c r="D87" s="39"/>
      <c r="F87" s="25"/>
      <c r="G87" s="25"/>
      <c r="H87" s="25">
        <f>SUM(H2:H85)</f>
        <v>0</v>
      </c>
      <c r="I87" s="25">
        <f>SUM(I2:I85)</f>
        <v>0</v>
      </c>
    </row>
  </sheetData>
  <pageMargins left="0.7" right="0.7" top="0.75" bottom="0.75" header="0.3" footer="0.51180555555555496"/>
  <pageSetup paperSize="9" scale="63" firstPageNumber="0" orientation="portrait" r:id="rId1"/>
  <headerFooter>
    <oddHeader>&amp;L&amp;F&amp;R&amp;A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311</TotalTime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18</vt:i4>
      </vt:variant>
      <vt:variant>
        <vt:lpstr>Névvel ellátott tartományok</vt:lpstr>
      </vt:variant>
      <vt:variant>
        <vt:i4>12</vt:i4>
      </vt:variant>
    </vt:vector>
  </HeadingPairs>
  <TitlesOfParts>
    <vt:vector size="30" baseType="lpstr">
      <vt:lpstr>Összesítő</vt:lpstr>
      <vt:lpstr>Id. mellék, felvonulás</vt:lpstr>
      <vt:lpstr>Zsaluzás és állványozás</vt:lpstr>
      <vt:lpstr>Irtás, föld- és sziklamunka</vt:lpstr>
      <vt:lpstr>Síkalapozás</vt:lpstr>
      <vt:lpstr>Helyszíni beton és vb munkák</vt:lpstr>
      <vt:lpstr>Előregyártott épületszerkezeti </vt:lpstr>
      <vt:lpstr>Falazás és egyéb kőműves munkák</vt:lpstr>
      <vt:lpstr>Ácsmunka</vt:lpstr>
      <vt:lpstr>Vakolás és rabicolás</vt:lpstr>
      <vt:lpstr>Szárazépítés</vt:lpstr>
      <vt:lpstr>Tetőfedés</vt:lpstr>
      <vt:lpstr>Aljzatkészítés, hideg- és meleg</vt:lpstr>
      <vt:lpstr>Bádogozás</vt:lpstr>
      <vt:lpstr>Asztalosszerkezetek elhelyezése</vt:lpstr>
      <vt:lpstr>Lakatosszerkezetek elhelyezése</vt:lpstr>
      <vt:lpstr>Felületképzés (festés, mázolás,</vt:lpstr>
      <vt:lpstr>Szigetelés</vt:lpstr>
      <vt:lpstr>Ácsmunka!Nyomtatási_terület</vt:lpstr>
      <vt:lpstr>'Aljzatkészítés, hideg- és meleg'!Nyomtatási_terület</vt:lpstr>
      <vt:lpstr>'Asztalosszerkezetek elhelyezése'!Nyomtatási_terület</vt:lpstr>
      <vt:lpstr>Bádogozás!Nyomtatási_terület</vt:lpstr>
      <vt:lpstr>'Felületképzés (festés, mázolás,'!Nyomtatási_terület</vt:lpstr>
      <vt:lpstr>'Id. mellék, felvonulás'!Nyomtatási_terület</vt:lpstr>
      <vt:lpstr>'Irtás, föld- és sziklamunka'!Nyomtatási_terület</vt:lpstr>
      <vt:lpstr>'Lakatosszerkezetek elhelyezése'!Nyomtatási_terület</vt:lpstr>
      <vt:lpstr>Összesítő!Nyomtatási_terület</vt:lpstr>
      <vt:lpstr>Szárazépítés!Nyomtatási_terület</vt:lpstr>
      <vt:lpstr>Szigetelés!Nyomtatási_terület</vt:lpstr>
      <vt:lpstr>'Zsaluzás és állványozás'!Nyomtatási_terület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Zajka Gábor</dc:creator>
  <cp:lastModifiedBy>KZ</cp:lastModifiedBy>
  <cp:revision>46</cp:revision>
  <cp:lastPrinted>2017-08-18T14:51:23Z</cp:lastPrinted>
  <dcterms:created xsi:type="dcterms:W3CDTF">2014-10-21T09:17:31Z</dcterms:created>
  <dcterms:modified xsi:type="dcterms:W3CDTF">2017-10-27T04:40:20Z</dcterms:modified>
  <dc:language>hu-HU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